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mtnawi601v\tln_tna_pfc_sud\ACHATS\MARCHE-2\MAINTENANCE-DECHETS\1 - DECHETS\DAF_2025_001615 - DECHETS DRAGUI\10 - DCE\10E - DCE\Annexes à l'acte d'engagement\"/>
    </mc:Choice>
  </mc:AlternateContent>
  <bookViews>
    <workbookView xWindow="0" yWindow="0" windowWidth="17385" windowHeight="10140" activeTab="1"/>
  </bookViews>
  <sheets>
    <sheet name="Prestations continues" sheetId="1" r:id="rId1"/>
    <sheet name="Prest. à la demande TOUS SITES" sheetId="4" r:id="rId2"/>
  </sheets>
  <definedNames>
    <definedName name="_xlnm._FilterDatabase" localSheetId="1" hidden="1">'Prest. à la demande TOUS SITES'!$A$6:$P$119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 s="1"/>
  <c r="H11" i="1"/>
  <c r="I11" i="1" s="1"/>
  <c r="H9" i="1"/>
  <c r="I9" i="1" s="1"/>
  <c r="H23" i="1" l="1"/>
  <c r="I23" i="1" s="1"/>
  <c r="F76" i="1" l="1"/>
  <c r="H76" i="1"/>
  <c r="I76" i="1" s="1"/>
  <c r="F75" i="1"/>
  <c r="H75" i="1"/>
  <c r="I75" i="1" s="1"/>
  <c r="F14" i="1"/>
  <c r="H105" i="1" l="1"/>
  <c r="I105" i="1" s="1"/>
  <c r="H92" i="1"/>
  <c r="I92" i="1" s="1"/>
  <c r="H90" i="1"/>
  <c r="I90" i="1" s="1"/>
  <c r="H102" i="1"/>
  <c r="I102" i="1" s="1"/>
  <c r="H97" i="1"/>
  <c r="I97" i="1" s="1"/>
  <c r="H103" i="1"/>
  <c r="I103" i="1" s="1"/>
  <c r="H106" i="1"/>
  <c r="I106" i="1" s="1"/>
  <c r="H108" i="1"/>
  <c r="I108" i="1" s="1"/>
  <c r="H110" i="1"/>
  <c r="I110" i="1" s="1"/>
  <c r="H111" i="1"/>
  <c r="I111" i="1" s="1"/>
  <c r="H89" i="1"/>
  <c r="I89" i="1" s="1"/>
  <c r="H101" i="1"/>
  <c r="I101" i="1" s="1"/>
  <c r="H100" i="1"/>
  <c r="I100" i="1" s="1"/>
  <c r="H99" i="1"/>
  <c r="I99" i="1" s="1"/>
  <c r="H98" i="1"/>
  <c r="I98" i="1" s="1"/>
  <c r="H109" i="1"/>
  <c r="I109" i="1" s="1"/>
  <c r="H91" i="1"/>
  <c r="I91" i="1" s="1"/>
  <c r="H88" i="1"/>
  <c r="I88" i="1" s="1"/>
  <c r="H96" i="1"/>
  <c r="I96" i="1" s="1"/>
  <c r="H95" i="1"/>
  <c r="I95" i="1" s="1"/>
  <c r="H107" i="1"/>
  <c r="I107" i="1" s="1"/>
  <c r="H93" i="1"/>
  <c r="I93" i="1" s="1"/>
  <c r="H112" i="1"/>
  <c r="I112" i="1" s="1"/>
  <c r="H104" i="1"/>
  <c r="I104" i="1" s="1"/>
  <c r="H94" i="1"/>
  <c r="I94" i="1" s="1"/>
  <c r="F104" i="1"/>
  <c r="F105" i="1"/>
  <c r="F92" i="1"/>
  <c r="F90" i="1"/>
  <c r="F102" i="1"/>
  <c r="F97" i="1"/>
  <c r="F103" i="1"/>
  <c r="F106" i="1"/>
  <c r="F108" i="1"/>
  <c r="F110" i="1"/>
  <c r="F111" i="1"/>
  <c r="F89" i="1"/>
  <c r="F101" i="1"/>
  <c r="F100" i="1"/>
  <c r="F99" i="1"/>
  <c r="F98" i="1"/>
  <c r="F109" i="1"/>
  <c r="F91" i="1"/>
  <c r="F88" i="1"/>
  <c r="F96" i="1"/>
  <c r="F95" i="1"/>
  <c r="F107" i="1"/>
  <c r="F93" i="1"/>
  <c r="F112" i="1"/>
  <c r="F94" i="1"/>
  <c r="H84" i="1"/>
  <c r="I84" i="1" s="1"/>
  <c r="H79" i="1"/>
  <c r="I79" i="1" s="1"/>
  <c r="H82" i="1"/>
  <c r="I82" i="1" s="1"/>
  <c r="H74" i="1"/>
  <c r="I74" i="1" s="1"/>
  <c r="H77" i="1"/>
  <c r="I77" i="1" s="1"/>
  <c r="H85" i="1"/>
  <c r="I85" i="1" s="1"/>
  <c r="H78" i="1"/>
  <c r="I78" i="1" s="1"/>
  <c r="H83" i="1"/>
  <c r="I83" i="1" s="1"/>
  <c r="H86" i="1"/>
  <c r="I86" i="1" s="1"/>
  <c r="H80" i="1"/>
  <c r="I80" i="1" s="1"/>
  <c r="H81" i="1"/>
  <c r="I81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4" i="1"/>
  <c r="I64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55" i="1"/>
  <c r="I55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12" i="1"/>
  <c r="I12" i="1" s="1"/>
  <c r="H13" i="1"/>
  <c r="I13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F84" i="1"/>
  <c r="F79" i="1"/>
  <c r="F82" i="1"/>
  <c r="F74" i="1"/>
  <c r="F77" i="1"/>
  <c r="F85" i="1"/>
  <c r="F78" i="1"/>
  <c r="F83" i="1"/>
  <c r="F86" i="1"/>
  <c r="F80" i="1"/>
  <c r="F81" i="1"/>
  <c r="F56" i="1"/>
  <c r="F57" i="1"/>
  <c r="F58" i="1"/>
  <c r="F59" i="1"/>
  <c r="F61" i="1"/>
  <c r="F63" i="1"/>
  <c r="F65" i="1"/>
  <c r="F66" i="1"/>
  <c r="F64" i="1"/>
  <c r="F67" i="1"/>
  <c r="F72" i="1"/>
  <c r="F68" i="1"/>
  <c r="F69" i="1"/>
  <c r="F70" i="1"/>
  <c r="F71" i="1"/>
  <c r="F62" i="1"/>
  <c r="F60" i="1"/>
  <c r="F55" i="1"/>
  <c r="F37" i="1"/>
  <c r="F51" i="1"/>
  <c r="F49" i="1"/>
  <c r="F53" i="1"/>
  <c r="F48" i="1"/>
  <c r="F45" i="1"/>
  <c r="F39" i="1"/>
  <c r="F47" i="1"/>
  <c r="F38" i="1"/>
  <c r="F36" i="1"/>
  <c r="F33" i="1"/>
  <c r="F52" i="1"/>
  <c r="F43" i="1"/>
  <c r="F35" i="1"/>
  <c r="H32" i="1"/>
  <c r="I32" i="1" s="1"/>
  <c r="F32" i="1"/>
  <c r="F50" i="1"/>
  <c r="F40" i="1"/>
  <c r="F46" i="1"/>
  <c r="F41" i="1"/>
  <c r="F42" i="1"/>
  <c r="F34" i="1"/>
  <c r="F44" i="1"/>
  <c r="F22" i="1"/>
  <c r="F24" i="1"/>
  <c r="F21" i="1"/>
  <c r="F20" i="1"/>
  <c r="F19" i="1"/>
  <c r="F17" i="1"/>
  <c r="F13" i="1"/>
  <c r="I113" i="1" l="1"/>
  <c r="I114" i="1" s="1"/>
  <c r="F12" i="1"/>
  <c r="F16" i="1"/>
  <c r="F18" i="1"/>
  <c r="F25" i="1"/>
  <c r="F26" i="1"/>
  <c r="F27" i="1"/>
  <c r="F28" i="1"/>
  <c r="F29" i="1"/>
  <c r="F30" i="1"/>
  <c r="F9" i="1"/>
</calcChain>
</file>

<file path=xl/sharedStrings.xml><?xml version="1.0" encoding="utf-8"?>
<sst xmlns="http://schemas.openxmlformats.org/spreadsheetml/2006/main" count="582" uniqueCount="243">
  <si>
    <t>Matières</t>
  </si>
  <si>
    <t>Montant TVA</t>
  </si>
  <si>
    <t>Bombes aérosols</t>
  </si>
  <si>
    <t>Toute modification de la présente annexe financière entraînera le rejet de l'offre</t>
  </si>
  <si>
    <t xml:space="preserve">Types de contenants </t>
  </si>
  <si>
    <t>Tous les items doivent être renseignés, si gratuité mettre un zéro</t>
  </si>
  <si>
    <t>Tous les items doivent renseignés, si gratuité mettre un zéro</t>
  </si>
  <si>
    <t>Prix unitaire de revalorisation du déchet en euros HT  à la tonne</t>
  </si>
  <si>
    <t>Fournis par le bénéficiaire</t>
  </si>
  <si>
    <t>Fournis par le titulaire</t>
  </si>
  <si>
    <t>quantité de contenants 
en place</t>
  </si>
  <si>
    <t>Type de déchets</t>
  </si>
  <si>
    <t>contenance du contenant</t>
  </si>
  <si>
    <t>TRAITEMENT  Prix à la tonne incluant TGAP en euros HT</t>
  </si>
  <si>
    <t>Site de traitement</t>
  </si>
  <si>
    <t>600L</t>
  </si>
  <si>
    <t>2000L</t>
  </si>
  <si>
    <t>200L</t>
  </si>
  <si>
    <t>Prix de mise à disposition du contenant (dépose) en EUROS HT</t>
  </si>
  <si>
    <r>
      <t>Contenance proposée dans une tolérance de 10 % à la hausse ou à la baisse</t>
    </r>
    <r>
      <rPr>
        <b/>
        <vertAlign val="superscript"/>
        <sz val="12"/>
        <color theme="1"/>
        <rFont val="Calibri"/>
        <family val="2"/>
        <scheme val="minor"/>
      </rPr>
      <t xml:space="preserve"> 1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</si>
  <si>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JOURNALIERE</t>
    </r>
    <r>
      <rPr>
        <b/>
        <sz val="12"/>
        <color theme="1"/>
        <rFont val="Calibri"/>
        <family val="2"/>
        <scheme val="minor"/>
      </rPr>
      <t xml:space="preserve"> prix unitaire en euros HT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</si>
  <si>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HEBDOMADAIRE</t>
    </r>
    <r>
      <rPr>
        <b/>
        <sz val="12"/>
        <color theme="1"/>
        <rFont val="Calibri"/>
        <family val="2"/>
        <scheme val="minor"/>
      </rPr>
      <t xml:space="preserve"> prix unitaire en euros HT</t>
    </r>
  </si>
  <si>
    <r>
      <t xml:space="preserve">Location* </t>
    </r>
    <r>
      <rPr>
        <b/>
        <sz val="12"/>
        <color rgb="FFFF0000"/>
        <rFont val="Calibri"/>
        <family val="2"/>
        <scheme val="minor"/>
      </rPr>
      <t>MENSUELLE</t>
    </r>
    <r>
      <rPr>
        <b/>
        <sz val="12"/>
        <color theme="1"/>
        <rFont val="Calibri"/>
        <family val="2"/>
        <scheme val="minor"/>
      </rPr>
      <t xml:space="preserve"> prix unitaire en euros HT</t>
    </r>
  </si>
  <si>
    <r>
      <t>Collecte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 ou pompage (transport inclus) pour </t>
    </r>
    <r>
      <rPr>
        <b/>
        <u/>
        <sz val="12"/>
        <color rgb="FFFF0000"/>
        <rFont val="Calibri"/>
        <family val="2"/>
        <scheme val="minor"/>
      </rPr>
      <t xml:space="preserve">UN contenant </t>
    </r>
    <r>
      <rPr>
        <b/>
        <sz val="12"/>
        <color theme="1"/>
        <rFont val="Calibri"/>
        <family val="2"/>
        <scheme val="minor"/>
      </rPr>
      <t xml:space="preserve">prix € </t>
    </r>
    <r>
      <rPr>
        <b/>
        <u/>
        <sz val="12"/>
        <color theme="1"/>
        <rFont val="Calibri"/>
        <family val="2"/>
        <scheme val="minor"/>
      </rPr>
      <t>HT</t>
    </r>
  </si>
  <si>
    <r>
      <t xml:space="preserve">TRAITEMENT  Prix à la tonne HORS TGAP - </t>
    </r>
    <r>
      <rPr>
        <b/>
        <u/>
        <sz val="12"/>
        <color theme="1"/>
        <rFont val="Calibri"/>
        <family val="2"/>
        <scheme val="minor"/>
      </rPr>
      <t>HT</t>
    </r>
  </si>
  <si>
    <r>
      <t>Collecte</t>
    </r>
    <r>
      <rPr>
        <b/>
        <sz val="12"/>
        <color rgb="FFFF0000"/>
        <rFont val="Calibri"/>
        <family val="2"/>
        <scheme val="minor"/>
      </rPr>
      <t>**</t>
    </r>
    <r>
      <rPr>
        <b/>
        <sz val="12"/>
        <color theme="1"/>
        <rFont val="Calibri"/>
        <family val="2"/>
        <scheme val="minor"/>
      </rPr>
      <t xml:space="preserve"> (transport inclus) pour </t>
    </r>
    <r>
      <rPr>
        <b/>
        <sz val="12"/>
        <color rgb="FFFF0000"/>
        <rFont val="Calibri"/>
        <family val="2"/>
        <scheme val="minor"/>
      </rPr>
      <t>UN</t>
    </r>
    <r>
      <rPr>
        <b/>
        <sz val="12"/>
        <color theme="1"/>
        <rFont val="Calibri"/>
        <family val="2"/>
        <scheme val="minor"/>
      </rPr>
      <t xml:space="preserve"> contenant prix € </t>
    </r>
    <r>
      <rPr>
        <b/>
        <u/>
        <sz val="12"/>
        <color theme="1"/>
        <rFont val="Calibri"/>
        <family val="2"/>
        <scheme val="minor"/>
      </rPr>
      <t>HT</t>
    </r>
  </si>
  <si>
    <t>Réutilisé</t>
  </si>
  <si>
    <t>Recyclé</t>
  </si>
  <si>
    <t>Valorisé</t>
  </si>
  <si>
    <t>Eliminé</t>
  </si>
  <si>
    <r>
      <t>Mode de traitement</t>
    </r>
    <r>
      <rPr>
        <b/>
        <vertAlign val="superscript"/>
        <sz val="12"/>
        <color rgb="FF000000"/>
        <rFont val="Calibri"/>
        <family val="2"/>
        <scheme val="minor"/>
      </rPr>
      <t>1</t>
    </r>
    <r>
      <rPr>
        <b/>
        <sz val="12"/>
        <color rgb="FF000000"/>
        <rFont val="Calibri"/>
        <family val="2"/>
        <scheme val="minor"/>
      </rPr>
      <t xml:space="preserve"> R/D</t>
    </r>
  </si>
  <si>
    <r>
      <t>Qualification du traitement final</t>
    </r>
    <r>
      <rPr>
        <b/>
        <vertAlign val="superscript"/>
        <sz val="12"/>
        <color rgb="FF000000"/>
        <rFont val="Calibri"/>
        <family val="2"/>
        <scheme val="minor"/>
      </rPr>
      <t>2</t>
    </r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</si>
  <si>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  <scheme val="minor"/>
      </rPr>
      <t>1</t>
    </r>
  </si>
  <si>
    <r>
      <rPr>
        <vertAlign val="superscript"/>
        <sz val="12"/>
        <color rgb="FFFF0000"/>
        <rFont val="Calibri"/>
        <family val="2"/>
        <scheme val="minor"/>
      </rPr>
      <t>1</t>
    </r>
    <r>
      <rPr>
        <sz val="12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</si>
  <si>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Ampoules, tubes,  néon</t>
  </si>
  <si>
    <t>Solvants chlorés</t>
  </si>
  <si>
    <t>Batterie</t>
  </si>
  <si>
    <t>POSTE 1 - Déchets dangereux</t>
  </si>
  <si>
    <t xml:space="preserve">Fût 200L </t>
  </si>
  <si>
    <t xml:space="preserve">Carburants en mélanges </t>
  </si>
  <si>
    <t>Fûts 200L</t>
  </si>
  <si>
    <t>Fûts 60L</t>
  </si>
  <si>
    <t xml:space="preserve">Cuve </t>
  </si>
  <si>
    <t>Bacs 1060L</t>
  </si>
  <si>
    <t xml:space="preserve">Filtres </t>
  </si>
  <si>
    <t>Bac 1060L</t>
  </si>
  <si>
    <t xml:space="preserve">Gaz en récipients à pression </t>
  </si>
  <si>
    <t xml:space="preserve">Huile de vidange </t>
  </si>
  <si>
    <t xml:space="preserve">Matériaux souillés </t>
  </si>
  <si>
    <t xml:space="preserve">Peintures et produits non identifiés </t>
  </si>
  <si>
    <t xml:space="preserve">Piles </t>
  </si>
  <si>
    <t>Fût 60L</t>
  </si>
  <si>
    <t>Pneus</t>
  </si>
  <si>
    <t xml:space="preserve">Solvants </t>
  </si>
  <si>
    <t>Acides en mélange</t>
  </si>
  <si>
    <t>Containers 60L</t>
  </si>
  <si>
    <t xml:space="preserve">Peinture périmées </t>
  </si>
  <si>
    <t>Containers 1060L</t>
  </si>
  <si>
    <t>Huiles alimentaire</t>
  </si>
  <si>
    <t xml:space="preserve">Huiles de vidanges </t>
  </si>
  <si>
    <t xml:space="preserve">Huiles noires usagées </t>
  </si>
  <si>
    <t xml:space="preserve">Base minérale </t>
  </si>
  <si>
    <t>Fûts 200L à 1060L</t>
  </si>
  <si>
    <t xml:space="preserve">Liquide bas pouvoir calorifique </t>
  </si>
  <si>
    <t xml:space="preserve">Aérosol </t>
  </si>
  <si>
    <t>Carburant en mélange</t>
  </si>
  <si>
    <t xml:space="preserve">Emballage souillés </t>
  </si>
  <si>
    <t xml:space="preserve">Filtre à huile </t>
  </si>
  <si>
    <t xml:space="preserve">Liquide de refroidissement </t>
  </si>
  <si>
    <t xml:space="preserve">Produits réactifs </t>
  </si>
  <si>
    <t>Containers 200L à 1060L</t>
  </si>
  <si>
    <t>Container</t>
  </si>
  <si>
    <t>DEE</t>
  </si>
  <si>
    <t>Container 30m3 fermé et couvert</t>
  </si>
  <si>
    <t xml:space="preserve">Site 21ème RIMA de FREJUS </t>
  </si>
  <si>
    <t xml:space="preserve">ARMURERIE plomb - déchets de nettoyage  de l’armement </t>
  </si>
  <si>
    <t>Carburants souillés</t>
  </si>
  <si>
    <t>Déchets  amiantés (EPI, filtre,…)</t>
  </si>
  <si>
    <t>Emballages souillés en mélange</t>
  </si>
  <si>
    <t>Filtres à huile  et à gazole</t>
  </si>
  <si>
    <t>Huiles noires usagées</t>
  </si>
  <si>
    <t xml:space="preserve">Liquide de refroidissement                      </t>
  </si>
  <si>
    <t>Liquide fontaine   « amianté »</t>
  </si>
  <si>
    <t>Liquide de frein</t>
  </si>
  <si>
    <t>Verre Parebrise</t>
  </si>
  <si>
    <t>Produits périmés(préalablement triés) : graisse, peinture, diluant, produits corrosifs, CMR, aérosols pleins, etc…</t>
  </si>
  <si>
    <t>Solvants usagés</t>
  </si>
  <si>
    <t>STF plomb – (EPI, filtre, gants, …)</t>
  </si>
  <si>
    <t>STF plomb - résidus de nettoyage.</t>
  </si>
  <si>
    <t>Equipements électriques, électroniques</t>
  </si>
  <si>
    <t>Fût</t>
  </si>
  <si>
    <t>Container 1060L</t>
  </si>
  <si>
    <t>Cuve 2000L</t>
  </si>
  <si>
    <t>Container 530L</t>
  </si>
  <si>
    <t>Fûts 50L</t>
  </si>
  <si>
    <t>Eau mélangée à des hydrocarbures provenant de séparateurs</t>
  </si>
  <si>
    <t>Huiles moteur, de boîte de vitesses et de lubrification non chlorées à base minérale</t>
  </si>
  <si>
    <t>Autres solvants et mélanges de solvants</t>
  </si>
  <si>
    <t>Emballages contenant des résidus de substances dangereuses ou contaminés par de tels résidus</t>
  </si>
  <si>
    <t>Accumulateurs au plomb</t>
  </si>
  <si>
    <t>Piles alcalines</t>
  </si>
  <si>
    <t>Autres piles et accumulateurs</t>
  </si>
  <si>
    <t>Filtres à huile</t>
  </si>
  <si>
    <t>Piles et accumulateurs visés aux rubriques 16 06 01, 16 06 02 ou 16 06 03 et piles et accumulateurs non triés contenant ces piles</t>
  </si>
  <si>
    <t>Déchets de toner d'impression contenant des substances dangereuses</t>
  </si>
  <si>
    <t xml:space="preserve">Absorbants, matériaux filtrants (y compris les filtres à huile non spécifiés ailleurs), chiffons d'essuyage et vêtements de protection contaminés par des substances dangereuses </t>
  </si>
  <si>
    <t>cuve 1m3</t>
  </si>
  <si>
    <t>Bac</t>
  </si>
  <si>
    <t>Bac 30L</t>
  </si>
  <si>
    <t>big-bag</t>
  </si>
  <si>
    <t>Site Elément Air Rattaché (EAR) du Mont Agel de PEILLE</t>
  </si>
  <si>
    <t>Emballages métalliques et plastiques souillés</t>
  </si>
  <si>
    <t>Matériaux souillés</t>
  </si>
  <si>
    <t>Huile moteur</t>
  </si>
  <si>
    <t>Huile claire</t>
  </si>
  <si>
    <t>Hydrocarbures en mélange</t>
  </si>
  <si>
    <t>Mélange eau et hydrocarbures</t>
  </si>
  <si>
    <t>Produits absorbants</t>
  </si>
  <si>
    <t>Solvants non chlorés</t>
  </si>
  <si>
    <t>Acide</t>
  </si>
  <si>
    <t>Huile et eau</t>
  </si>
  <si>
    <t>Huile de vidange jaune</t>
  </si>
  <si>
    <t>Huile de pression</t>
  </si>
  <si>
    <t>Carburant souillés</t>
  </si>
  <si>
    <t>Peintures aérosols</t>
  </si>
  <si>
    <t>Déchets et liquides amiantés</t>
  </si>
  <si>
    <t>Tubes fluorescents</t>
  </si>
  <si>
    <t>lampes et lampes à économie d'énergie</t>
  </si>
  <si>
    <t>caisse palette</t>
  </si>
  <si>
    <t>big bag</t>
  </si>
  <si>
    <t xml:space="preserve">conteneur tubes fluo </t>
  </si>
  <si>
    <t>conteneur lampes carton</t>
  </si>
  <si>
    <t>caisse palette 600L</t>
  </si>
  <si>
    <t>fût à bonde 200L</t>
  </si>
  <si>
    <t>fût ouverture totale 200L</t>
  </si>
  <si>
    <t>POSTE 1 - déchets dangereux</t>
  </si>
  <si>
    <t>60L</t>
  </si>
  <si>
    <t>1060L</t>
  </si>
  <si>
    <t xml:space="preserve">Fûts </t>
  </si>
  <si>
    <t xml:space="preserve">Bacs </t>
  </si>
  <si>
    <t xml:space="preserve">Bac </t>
  </si>
  <si>
    <t xml:space="preserve">Fût </t>
  </si>
  <si>
    <t>30m3</t>
  </si>
  <si>
    <t xml:space="preserve">Containers </t>
  </si>
  <si>
    <t>50L</t>
  </si>
  <si>
    <t>530L</t>
  </si>
  <si>
    <t xml:space="preserve">Container </t>
  </si>
  <si>
    <t>1m3</t>
  </si>
  <si>
    <t xml:space="preserve">cuve </t>
  </si>
  <si>
    <t>carton</t>
  </si>
  <si>
    <t xml:space="preserve">fût à bonde </t>
  </si>
  <si>
    <t xml:space="preserve">caisse palette </t>
  </si>
  <si>
    <t xml:space="preserve">fût ouverture totale </t>
  </si>
  <si>
    <t xml:space="preserve">60L </t>
  </si>
  <si>
    <t>Absorbants souillés</t>
  </si>
  <si>
    <t>Chiffons gras</t>
  </si>
  <si>
    <t xml:space="preserve">container </t>
  </si>
  <si>
    <t xml:space="preserve">Infirmerie du 21ème RIMAT de FREJUS </t>
  </si>
  <si>
    <t xml:space="preserve">Infirmerie Base Ecole Général Lejay (BEGL) CANNET DES MAURES </t>
  </si>
  <si>
    <t xml:space="preserve">Infirmerie Camp militaire de CANJUERS </t>
  </si>
  <si>
    <t>Infirmerie 140ème antenne médicale de ANTIBES</t>
  </si>
  <si>
    <t>Types de contenants</t>
  </si>
  <si>
    <t>Néons, ampoules</t>
  </si>
  <si>
    <t>Produits non identifié</t>
  </si>
  <si>
    <t xml:space="preserve">Gaz en récipient </t>
  </si>
  <si>
    <t>Matériaux souillés, chiffon, absorbant, filtres à air, flexibles hydrauliques</t>
  </si>
  <si>
    <t>Fûts 200L 
Ouverture Totale</t>
  </si>
  <si>
    <t>Fût 60L 
Ouverture Totale</t>
  </si>
  <si>
    <t>Eau mélangée à des hydrocarbures provenant de séparateurs (eau/hydrocarbures)</t>
  </si>
  <si>
    <t>Filtres à huile et à gazole</t>
  </si>
  <si>
    <t>Filtres à air</t>
  </si>
  <si>
    <t xml:space="preserve">Huile de vidange noires </t>
  </si>
  <si>
    <t>Lampes et lampes à économie d'énergie</t>
  </si>
  <si>
    <t>Solvant usagé</t>
  </si>
  <si>
    <t>Container fermé
 et couvert</t>
  </si>
  <si>
    <t>Huile moteur, de boîte de vitesses et de lubrification non chlorées à base minérale</t>
  </si>
  <si>
    <t>Huile alimentaire</t>
  </si>
  <si>
    <t>Huile noires usagées</t>
  </si>
  <si>
    <t>Ampoules, tubes,  néons</t>
  </si>
  <si>
    <t>Container 200L à 1060L</t>
  </si>
  <si>
    <t>15m3</t>
  </si>
  <si>
    <t xml:space="preserve">Caisson  </t>
  </si>
  <si>
    <t xml:space="preserve">Fut </t>
  </si>
  <si>
    <t xml:space="preserve">fût </t>
  </si>
  <si>
    <t>30L</t>
  </si>
  <si>
    <t xml:space="preserve"> 600L</t>
  </si>
  <si>
    <t xml:space="preserve">Huile de vidange jaune </t>
  </si>
  <si>
    <t>Huile de vidange noire</t>
  </si>
  <si>
    <t xml:space="preserve">200L </t>
  </si>
  <si>
    <t>Fût  Ouverture Totale</t>
  </si>
  <si>
    <r>
      <t>200L</t>
    </r>
    <r>
      <rPr>
        <sz val="12"/>
        <color rgb="FFFF0000"/>
        <rFont val="Calibri"/>
        <family val="2"/>
        <scheme val="minor"/>
      </rPr>
      <t xml:space="preserve"> </t>
    </r>
  </si>
  <si>
    <r>
      <t>200L</t>
    </r>
    <r>
      <rPr>
        <sz val="12"/>
        <color rgb="FFFF0000"/>
        <rFont val="Calibri"/>
        <family val="2"/>
        <scheme val="minor"/>
      </rPr>
      <t/>
    </r>
  </si>
  <si>
    <t>5L</t>
  </si>
  <si>
    <t xml:space="preserve"> 3L</t>
  </si>
  <si>
    <t>1,5L</t>
  </si>
  <si>
    <t xml:space="preserve">BAC de Stockage DASRI  avec fermeture </t>
  </si>
  <si>
    <t>660L</t>
  </si>
  <si>
    <t>3L</t>
  </si>
  <si>
    <t xml:space="preserve">Boite à aiguilles </t>
  </si>
  <si>
    <t>Boite à aiguilles</t>
  </si>
  <si>
    <t>Caisson 15m3</t>
  </si>
  <si>
    <t>Boîte 50L</t>
  </si>
  <si>
    <t>Eau souillée au  plomb - nettoyage stand de tir</t>
  </si>
  <si>
    <t>Fût 200L</t>
  </si>
  <si>
    <t xml:space="preserve">Médicaments non utilisés </t>
  </si>
  <si>
    <t>pansements, compresses, cotons</t>
  </si>
  <si>
    <t xml:space="preserve">Cartons 50L </t>
  </si>
  <si>
    <r>
      <t>Contenance proposée dans une tolérance de 10 % à la hausse ou à la baisse</t>
    </r>
    <r>
      <rPr>
        <b/>
        <vertAlign val="superscript"/>
        <sz val="12"/>
        <color rgb="FFFF0000"/>
        <rFont val="Calibri"/>
        <family val="2"/>
        <scheme val="minor"/>
      </rPr>
      <t xml:space="preserve"> 1</t>
    </r>
  </si>
  <si>
    <r>
      <rPr>
        <b/>
        <vertAlign val="superscript"/>
        <sz val="14"/>
        <color rgb="FFFF0000"/>
        <rFont val="Calibri"/>
        <family val="2"/>
        <scheme val="minor"/>
      </rPr>
      <t>1</t>
    </r>
    <r>
      <rPr>
        <b/>
        <sz val="14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</si>
  <si>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bac</t>
  </si>
  <si>
    <t xml:space="preserve">1060L </t>
  </si>
  <si>
    <t xml:space="preserve">Eau souillées au plomb - nettoyage stand de tir </t>
  </si>
  <si>
    <t>Appartient à l'administration - ne pas remplir</t>
  </si>
  <si>
    <t>Caisses crocos PNI</t>
  </si>
  <si>
    <t xml:space="preserve">Caisses crocos (Pile lithium) </t>
  </si>
  <si>
    <t>Déchets amiantés (EPI, filtre,…)</t>
  </si>
  <si>
    <t>Liquide fontaine « amianté »</t>
  </si>
  <si>
    <t>Produits périmés (préalablement triés) : graisse, peinture, diluant, produits corrosifs, CMR, aérosols pleins, etc…</t>
  </si>
  <si>
    <t xml:space="preserve"> 1060L</t>
  </si>
  <si>
    <r>
      <t>prix unitaire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mensuel de location d'un contenant en € HT </t>
    </r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</si>
  <si>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mensuel de location de l'ensemble des contenants en € HT</t>
    </r>
  </si>
  <si>
    <t>Total ANNUEL location forfaitaire en € HT</t>
  </si>
  <si>
    <t>Total ANNUEL location forfaitaire en € TTC</t>
  </si>
  <si>
    <t>* Le prix comprend la mise en place (dépose du contenant le cas échéant) et location, nettoyage/désinfection/maintenance.</t>
  </si>
  <si>
    <t>** la collecte comprend le vidage et/ou l'échange et le retrait du contenant en fin de prestation.</t>
  </si>
  <si>
    <r>
      <t xml:space="preserve">1 </t>
    </r>
    <r>
      <rPr>
        <b/>
        <sz val="11"/>
        <color theme="1"/>
        <rFont val="Calibri"/>
        <family val="2"/>
        <scheme val="minor"/>
      </rPr>
      <t>Mode de traitement</t>
    </r>
  </si>
  <si>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Qualification du traitement final</t>
    </r>
  </si>
  <si>
    <r>
      <rPr>
        <b/>
        <vertAlign val="superscript"/>
        <sz val="14"/>
        <color rgb="FFFF0000"/>
        <rFont val="Calibri"/>
        <family val="2"/>
        <scheme val="minor"/>
      </rPr>
      <t>2</t>
    </r>
    <r>
      <rPr>
        <b/>
        <sz val="14"/>
        <color rgb="FFFF0000"/>
        <rFont val="Calibri"/>
        <family val="2"/>
        <scheme val="minor"/>
      </rPr>
      <t xml:space="preserve"> Les tarifs de la taxe générale sur les activités polluantes (TGAP) sont relevés chaque année</t>
    </r>
  </si>
  <si>
    <r>
      <t>Montant de la TGAP</t>
    </r>
    <r>
      <rPr>
        <b/>
        <vertAlign val="superscript"/>
        <sz val="12"/>
        <color rgb="FFFF0000"/>
        <rFont val="Calibri"/>
        <family val="2"/>
        <scheme val="minor"/>
      </rPr>
      <t xml:space="preserve">2 </t>
    </r>
    <r>
      <rPr>
        <b/>
        <sz val="12"/>
        <color theme="1"/>
        <rFont val="Calibri"/>
        <family val="2"/>
        <scheme val="minor"/>
      </rPr>
      <t>€ HT / tonne</t>
    </r>
  </si>
  <si>
    <r>
      <t>Prix unitaire d'une mise à disposition</t>
    </r>
    <r>
      <rPr>
        <b/>
        <sz val="12"/>
        <color theme="1"/>
        <rFont val="Calibri"/>
        <family val="2"/>
        <scheme val="minor"/>
      </rPr>
      <t xml:space="preserve"> d'un contenant en € HT</t>
    </r>
  </si>
  <si>
    <t xml:space="preserve">ANNEXE FINANCIERE LOT N°2 </t>
  </si>
  <si>
    <r>
      <t xml:space="preserve">ANNEXE FINANCIERE LOT N°2 : 
DECHETS DANGEREUX / DASRI </t>
    </r>
    <r>
      <rPr>
        <b/>
        <sz val="26"/>
        <color rgb="FFFF0000"/>
        <rFont val="Calibri"/>
        <family val="2"/>
        <scheme val="minor"/>
      </rPr>
      <t xml:space="preserve">à la demande pour tous sites </t>
    </r>
  </si>
  <si>
    <t>POSTE 2 - DASRI  déchets d’activité de soins à risques infectieux et médicaments périmés</t>
  </si>
  <si>
    <r>
      <t xml:space="preserve">Déchets Dangereux - </t>
    </r>
    <r>
      <rPr>
        <b/>
        <sz val="26"/>
        <color rgb="FFFF0000"/>
        <rFont val="Calibri"/>
        <family val="2"/>
        <scheme val="minor"/>
      </rPr>
      <t>PRESTATIONS CONTINUES</t>
    </r>
  </si>
  <si>
    <t xml:space="preserve">Base Ecole Général Lejay (BEGL) du CANNET DES MAURES </t>
  </si>
  <si>
    <t>Camp militaire de Canjuers de MONTFERRAT</t>
  </si>
  <si>
    <t>Infirmerie de DRAGUIGNAN , quartier Bonaparte</t>
  </si>
  <si>
    <t xml:space="preserve">Equipements électriques, électroniques </t>
  </si>
  <si>
    <t xml:space="preserve">Pâteux non chloré </t>
  </si>
  <si>
    <t>* Le prix comprend la mise à disposition (dépose en début de marché  et retrait en fin de marché), la location et le nettoyage et désinfection et maintenance.</t>
  </si>
  <si>
    <t>R ou D (se conformer à l'annexe D" Code de traitement déchets et N° qualification traitement final")</t>
  </si>
  <si>
    <t>Sites Ecoles Militaires de DRAGUIGNAN (EMD)</t>
  </si>
  <si>
    <r>
      <t>prix forfaitaire</t>
    </r>
    <r>
      <rPr>
        <b/>
        <sz val="12"/>
        <color rgb="FFFF0000"/>
        <rFont val="Calibri"/>
        <family val="2"/>
        <scheme val="minor"/>
      </rPr>
      <t>*</t>
    </r>
    <r>
      <rPr>
        <b/>
        <sz val="12"/>
        <rFont val="Calibri"/>
        <family val="2"/>
        <scheme val="minor"/>
      </rPr>
      <t xml:space="preserve"> annuel de location en continu de l'ensemble des contenants
 en € HT   (H)*12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</si>
</sst>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\ &quot;€&quot;"/>
    <numFmt numFmtId="165" formatCode="_-* #,##0.00\ _€_-;\-* #,##0.00\ _€_-;_-* &quot;-&quot;??\ _€_-;_-@_-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2"/>
      <color rgb="FFFF0000"/>
      <name val="Calibri"/>
      <family val="2"/>
      <scheme val="minor"/>
    </font>
    <font>
      <sz val="10"/>
      <color theme="1"/>
      <name val="Calibri"/>
      <family val="2"/>
    </font>
    <font>
      <sz val="11"/>
      <name val="Marianne"/>
      <family val="3"/>
    </font>
    <font>
      <b/>
      <sz val="14"/>
      <color rgb="FFFF0000"/>
      <name val="Calibri"/>
      <family val="2"/>
      <scheme val="minor"/>
    </font>
    <font>
      <b/>
      <vertAlign val="superscript"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26"/>
      <color theme="1"/>
      <name val="Calibri"/>
      <family val="2"/>
      <scheme val="minor"/>
    </font>
    <font>
      <b/>
      <sz val="26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Down">
        <bgColor theme="7" tint="0.5999938962981048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Border="1" applyAlignment="1">
      <alignment horizontal="center" vertical="center"/>
    </xf>
    <xf numFmtId="0" fontId="4" fillId="2" borderId="0" xfId="0" applyFont="1" applyFill="1" applyBorder="1" applyAlignment="1"/>
    <xf numFmtId="164" fontId="1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Alignment="1"/>
    <xf numFmtId="10" fontId="1" fillId="0" borderId="0" xfId="0" applyNumberFormat="1" applyFont="1" applyBorder="1" applyAlignment="1">
      <alignment horizontal="center" vertical="center"/>
    </xf>
    <xf numFmtId="9" fontId="1" fillId="0" borderId="1" xfId="5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13" fillId="7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3" fontId="4" fillId="0" borderId="1" xfId="4" applyFont="1" applyBorder="1" applyAlignment="1">
      <alignment horizontal="center" vertical="center"/>
    </xf>
    <xf numFmtId="43" fontId="4" fillId="0" borderId="2" xfId="4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7" fillId="8" borderId="0" xfId="0" applyFont="1" applyFill="1" applyBorder="1" applyAlignment="1">
      <alignment vertical="center" wrapText="1"/>
    </xf>
    <xf numFmtId="43" fontId="4" fillId="2" borderId="1" xfId="4" applyFont="1" applyFill="1" applyBorder="1" applyAlignment="1">
      <alignment horizontal="center" vertical="center"/>
    </xf>
    <xf numFmtId="43" fontId="4" fillId="2" borderId="2" xfId="4" applyFont="1" applyFill="1" applyBorder="1" applyAlignment="1">
      <alignment horizontal="center" vertical="center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2" borderId="6" xfId="0" applyFont="1" applyFill="1" applyBorder="1"/>
    <xf numFmtId="0" fontId="0" fillId="2" borderId="0" xfId="0" applyFont="1" applyFill="1" applyBorder="1"/>
    <xf numFmtId="0" fontId="0" fillId="0" borderId="4" xfId="0" applyFont="1" applyBorder="1"/>
    <xf numFmtId="0" fontId="0" fillId="2" borderId="9" xfId="0" applyFont="1" applyFill="1" applyBorder="1"/>
    <xf numFmtId="0" fontId="18" fillId="1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/>
    <xf numFmtId="0" fontId="24" fillId="7" borderId="1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43" fontId="1" fillId="13" borderId="8" xfId="4" applyFont="1" applyFill="1" applyBorder="1" applyAlignment="1">
      <alignment horizontal="center" vertical="center"/>
    </xf>
    <xf numFmtId="43" fontId="1" fillId="13" borderId="9" xfId="4" applyFont="1" applyFill="1" applyBorder="1" applyAlignment="1">
      <alignment horizontal="center" vertical="center"/>
    </xf>
    <xf numFmtId="43" fontId="1" fillId="13" borderId="10" xfId="4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5" fillId="1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5" fillId="9" borderId="1" xfId="0" applyFont="1" applyFill="1" applyBorder="1" applyAlignment="1">
      <alignment horizontal="left" vertical="center" wrapText="1"/>
    </xf>
    <xf numFmtId="0" fontId="28" fillId="9" borderId="0" xfId="0" applyFont="1" applyFill="1" applyBorder="1" applyAlignment="1">
      <alignment horizontal="center" vertical="center" wrapText="1"/>
    </xf>
    <xf numFmtId="0" fontId="30" fillId="9" borderId="0" xfId="0" applyFont="1" applyFill="1" applyBorder="1" applyAlignment="1">
      <alignment horizontal="center" vertical="center" wrapText="1"/>
    </xf>
    <xf numFmtId="0" fontId="27" fillId="9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8" fillId="9" borderId="3" xfId="0" applyFont="1" applyFill="1" applyBorder="1" applyAlignment="1">
      <alignment horizontal="center" vertical="center" wrapText="1"/>
    </xf>
    <xf numFmtId="0" fontId="26" fillId="9" borderId="0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 wrapText="1"/>
    </xf>
    <xf numFmtId="0" fontId="6" fillId="12" borderId="9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21" fillId="7" borderId="8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vertical="center" wrapText="1"/>
    </xf>
    <xf numFmtId="0" fontId="21" fillId="7" borderId="4" xfId="0" applyFont="1" applyFill="1" applyBorder="1" applyAlignment="1">
      <alignment horizontal="left" vertical="center" wrapText="1"/>
    </xf>
    <xf numFmtId="0" fontId="21" fillId="7" borderId="7" xfId="0" applyFont="1" applyFill="1" applyBorder="1" applyAlignment="1">
      <alignment horizontal="left" vertical="center" wrapText="1"/>
    </xf>
    <xf numFmtId="0" fontId="21" fillId="7" borderId="2" xfId="0" applyFont="1" applyFill="1" applyBorder="1" applyAlignment="1">
      <alignment horizontal="left" vertical="center" wrapText="1"/>
    </xf>
  </cellXfs>
  <cellStyles count="6">
    <cellStyle name="Milliers" xfId="4" builtinId="3"/>
    <cellStyle name="Normal" xfId="0" builtinId="0"/>
    <cellStyle name="Normal 2 2" xfId="2"/>
    <cellStyle name="Normal 3" xfId="1"/>
    <cellStyle name="Normal 3 2" xfId="3"/>
    <cellStyle name="Pourcentage" xfId="5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topLeftCell="A46" zoomScale="70" zoomScaleNormal="70" workbookViewId="0">
      <selection activeCell="A8" sqref="A8:I8"/>
    </sheetView>
  </sheetViews>
  <sheetFormatPr baseColWidth="10" defaultColWidth="11.42578125" defaultRowHeight="15.75" x14ac:dyDescent="0.25"/>
  <cols>
    <col min="1" max="1" width="56" style="3" customWidth="1"/>
    <col min="2" max="2" width="24.7109375" style="2" customWidth="1"/>
    <col min="3" max="3" width="24.28515625" style="2" customWidth="1"/>
    <col min="4" max="4" width="21" style="2" customWidth="1"/>
    <col min="5" max="5" width="21.7109375" style="2" customWidth="1"/>
    <col min="6" max="6" width="21.28515625" style="4" customWidth="1"/>
    <col min="7" max="7" width="33.5703125" style="4" customWidth="1"/>
    <col min="8" max="8" width="39.42578125" style="4" customWidth="1"/>
    <col min="9" max="9" width="42.7109375" style="4" customWidth="1"/>
    <col min="10" max="16384" width="11.42578125" style="2"/>
  </cols>
  <sheetData>
    <row r="1" spans="1:9" ht="39.75" customHeight="1" x14ac:dyDescent="0.25">
      <c r="A1" s="95" t="s">
        <v>230</v>
      </c>
      <c r="B1" s="96"/>
      <c r="C1" s="96"/>
      <c r="D1" s="96"/>
      <c r="E1" s="96"/>
      <c r="F1" s="96"/>
      <c r="G1" s="96"/>
      <c r="H1" s="96"/>
      <c r="I1" s="96"/>
    </row>
    <row r="2" spans="1:9" ht="29.25" customHeight="1" x14ac:dyDescent="0.25">
      <c r="A2" s="97" t="s">
        <v>233</v>
      </c>
      <c r="B2" s="97"/>
      <c r="C2" s="97"/>
      <c r="D2" s="97"/>
      <c r="E2" s="97"/>
      <c r="F2" s="97"/>
      <c r="G2" s="97"/>
      <c r="H2" s="97"/>
      <c r="I2" s="97"/>
    </row>
    <row r="3" spans="1:9" ht="24.75" customHeight="1" x14ac:dyDescent="0.35">
      <c r="A3" s="98" t="s">
        <v>3</v>
      </c>
      <c r="B3" s="98"/>
      <c r="C3" s="98"/>
      <c r="D3" s="98"/>
      <c r="E3" s="98"/>
      <c r="F3" s="98"/>
      <c r="G3" s="98"/>
      <c r="H3" s="98"/>
      <c r="I3" s="98"/>
    </row>
    <row r="4" spans="1:9" ht="21.75" customHeight="1" x14ac:dyDescent="0.35">
      <c r="A4" s="98" t="s">
        <v>5</v>
      </c>
      <c r="B4" s="98"/>
      <c r="C4" s="98"/>
      <c r="D4" s="98"/>
      <c r="E4" s="98"/>
      <c r="F4" s="98"/>
      <c r="G4" s="98"/>
      <c r="H4" s="98"/>
      <c r="I4" s="98"/>
    </row>
    <row r="5" spans="1:9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ht="30" customHeight="1" x14ac:dyDescent="0.25">
      <c r="A6" s="94" t="s">
        <v>37</v>
      </c>
      <c r="B6" s="94"/>
      <c r="C6" s="94"/>
      <c r="D6" s="94"/>
      <c r="E6" s="94"/>
      <c r="F6" s="94"/>
      <c r="G6" s="94"/>
      <c r="H6" s="94"/>
      <c r="I6" s="94"/>
    </row>
    <row r="7" spans="1:9" ht="96.75" customHeight="1" x14ac:dyDescent="0.25">
      <c r="A7" s="39" t="s">
        <v>0</v>
      </c>
      <c r="B7" s="39" t="s">
        <v>4</v>
      </c>
      <c r="C7" s="39" t="s">
        <v>32</v>
      </c>
      <c r="D7" s="39" t="s">
        <v>8</v>
      </c>
      <c r="E7" s="39" t="s">
        <v>9</v>
      </c>
      <c r="F7" s="39" t="s">
        <v>10</v>
      </c>
      <c r="G7" s="27" t="s">
        <v>219</v>
      </c>
      <c r="H7" s="28" t="s">
        <v>220</v>
      </c>
      <c r="I7" s="29" t="s">
        <v>242</v>
      </c>
    </row>
    <row r="8" spans="1:9" ht="27.75" customHeight="1" x14ac:dyDescent="0.25">
      <c r="A8" s="86" t="s">
        <v>234</v>
      </c>
      <c r="B8" s="87"/>
      <c r="C8" s="87"/>
      <c r="D8" s="87"/>
      <c r="E8" s="87"/>
      <c r="F8" s="87"/>
      <c r="G8" s="87"/>
      <c r="H8" s="87"/>
      <c r="I8" s="87"/>
    </row>
    <row r="9" spans="1:9" ht="28.5" customHeight="1" x14ac:dyDescent="0.25">
      <c r="A9" s="44" t="s">
        <v>34</v>
      </c>
      <c r="B9" s="26" t="s">
        <v>38</v>
      </c>
      <c r="C9" s="25"/>
      <c r="D9" s="25"/>
      <c r="E9" s="25">
        <v>1</v>
      </c>
      <c r="F9" s="25">
        <f>D9+E9</f>
        <v>1</v>
      </c>
      <c r="G9" s="30"/>
      <c r="H9" s="31">
        <f>E9*G9</f>
        <v>0</v>
      </c>
      <c r="I9" s="31">
        <f>H9*12</f>
        <v>0</v>
      </c>
    </row>
    <row r="10" spans="1:9" ht="28.5" customHeight="1" x14ac:dyDescent="0.25">
      <c r="A10" s="55" t="s">
        <v>2</v>
      </c>
      <c r="B10" s="26" t="s">
        <v>45</v>
      </c>
      <c r="C10" s="25"/>
      <c r="D10" s="25"/>
      <c r="E10" s="25">
        <v>1</v>
      </c>
      <c r="F10" s="25">
        <v>1</v>
      </c>
      <c r="G10" s="30"/>
      <c r="H10" s="31">
        <f t="shared" ref="H10:H11" si="0">E10*G10</f>
        <v>0</v>
      </c>
      <c r="I10" s="31">
        <f t="shared" ref="I10:I13" si="1">H10*12</f>
        <v>0</v>
      </c>
    </row>
    <row r="11" spans="1:9" ht="28.5" customHeight="1" x14ac:dyDescent="0.25">
      <c r="A11" s="55" t="s">
        <v>213</v>
      </c>
      <c r="B11" s="26" t="s">
        <v>55</v>
      </c>
      <c r="C11" s="25"/>
      <c r="D11" s="25"/>
      <c r="E11" s="25">
        <v>7</v>
      </c>
      <c r="F11" s="25">
        <v>7</v>
      </c>
      <c r="G11" s="30"/>
      <c r="H11" s="31">
        <f t="shared" si="0"/>
        <v>0</v>
      </c>
      <c r="I11" s="31">
        <f t="shared" si="1"/>
        <v>0</v>
      </c>
    </row>
    <row r="12" spans="1:9" ht="28.5" customHeight="1" x14ac:dyDescent="0.25">
      <c r="A12" s="88" t="s">
        <v>39</v>
      </c>
      <c r="B12" s="26" t="s">
        <v>41</v>
      </c>
      <c r="C12" s="25"/>
      <c r="D12" s="25"/>
      <c r="E12" s="25">
        <v>12</v>
      </c>
      <c r="F12" s="25">
        <f t="shared" ref="F12:F30" si="2">D12+E12</f>
        <v>12</v>
      </c>
      <c r="G12" s="30"/>
      <c r="H12" s="31">
        <f t="shared" ref="H12:H29" si="3">E12*G12</f>
        <v>0</v>
      </c>
      <c r="I12" s="31">
        <f t="shared" si="1"/>
        <v>0</v>
      </c>
    </row>
    <row r="13" spans="1:9" ht="31.5" customHeight="1" x14ac:dyDescent="0.25">
      <c r="A13" s="89"/>
      <c r="B13" s="26" t="s">
        <v>40</v>
      </c>
      <c r="C13" s="25"/>
      <c r="D13" s="25"/>
      <c r="E13" s="25">
        <v>3</v>
      </c>
      <c r="F13" s="25">
        <f t="shared" si="2"/>
        <v>3</v>
      </c>
      <c r="G13" s="30"/>
      <c r="H13" s="31">
        <f t="shared" si="3"/>
        <v>0</v>
      </c>
      <c r="I13" s="31">
        <f t="shared" si="1"/>
        <v>0</v>
      </c>
    </row>
    <row r="14" spans="1:9" ht="32.25" customHeight="1" x14ac:dyDescent="0.25">
      <c r="A14" s="90"/>
      <c r="B14" s="26" t="s">
        <v>92</v>
      </c>
      <c r="C14" s="54"/>
      <c r="D14" s="25">
        <v>1</v>
      </c>
      <c r="E14" s="25">
        <v>0</v>
      </c>
      <c r="F14" s="25">
        <f t="shared" si="2"/>
        <v>1</v>
      </c>
      <c r="G14" s="79" t="s">
        <v>212</v>
      </c>
      <c r="H14" s="80"/>
      <c r="I14" s="81"/>
    </row>
    <row r="15" spans="1:9" ht="32.25" customHeight="1" x14ac:dyDescent="0.25">
      <c r="A15" s="55" t="s">
        <v>202</v>
      </c>
      <c r="B15" s="26" t="s">
        <v>41</v>
      </c>
      <c r="C15" s="54"/>
      <c r="D15" s="25">
        <v>1</v>
      </c>
      <c r="E15" s="25">
        <v>0</v>
      </c>
      <c r="F15" s="25">
        <v>1</v>
      </c>
      <c r="G15" s="79" t="s">
        <v>212</v>
      </c>
      <c r="H15" s="80"/>
      <c r="I15" s="81"/>
    </row>
    <row r="16" spans="1:9" ht="28.5" customHeight="1" x14ac:dyDescent="0.25">
      <c r="A16" s="44" t="s">
        <v>66</v>
      </c>
      <c r="B16" s="26" t="s">
        <v>43</v>
      </c>
      <c r="C16" s="25"/>
      <c r="D16" s="25"/>
      <c r="E16" s="25">
        <v>5</v>
      </c>
      <c r="F16" s="25">
        <f t="shared" si="2"/>
        <v>5</v>
      </c>
      <c r="G16" s="30"/>
      <c r="H16" s="31">
        <f t="shared" si="3"/>
        <v>0</v>
      </c>
      <c r="I16" s="31">
        <f t="shared" ref="I16:I29" si="4">H16*12</f>
        <v>0</v>
      </c>
    </row>
    <row r="17" spans="1:9" ht="28.5" customHeight="1" x14ac:dyDescent="0.25">
      <c r="A17" s="44" t="s">
        <v>237</v>
      </c>
      <c r="B17" s="26" t="s">
        <v>43</v>
      </c>
      <c r="C17" s="25"/>
      <c r="D17" s="25"/>
      <c r="E17" s="25">
        <v>2</v>
      </c>
      <c r="F17" s="25">
        <f t="shared" si="2"/>
        <v>2</v>
      </c>
      <c r="G17" s="30"/>
      <c r="H17" s="31">
        <f t="shared" si="3"/>
        <v>0</v>
      </c>
      <c r="I17" s="31">
        <f t="shared" si="4"/>
        <v>0</v>
      </c>
    </row>
    <row r="18" spans="1:9" ht="28.5" customHeight="1" x14ac:dyDescent="0.25">
      <c r="A18" s="44" t="s">
        <v>44</v>
      </c>
      <c r="B18" s="26" t="s">
        <v>45</v>
      </c>
      <c r="C18" s="25"/>
      <c r="D18" s="25"/>
      <c r="E18" s="25">
        <v>1</v>
      </c>
      <c r="F18" s="25">
        <f t="shared" si="2"/>
        <v>1</v>
      </c>
      <c r="G18" s="30"/>
      <c r="H18" s="31">
        <f t="shared" si="3"/>
        <v>0</v>
      </c>
      <c r="I18" s="31">
        <f t="shared" si="4"/>
        <v>0</v>
      </c>
    </row>
    <row r="19" spans="1:9" ht="28.5" customHeight="1" x14ac:dyDescent="0.25">
      <c r="A19" s="44" t="s">
        <v>46</v>
      </c>
      <c r="B19" s="26" t="s">
        <v>38</v>
      </c>
      <c r="C19" s="25"/>
      <c r="D19" s="25"/>
      <c r="E19" s="25">
        <v>1</v>
      </c>
      <c r="F19" s="25">
        <f t="shared" si="2"/>
        <v>1</v>
      </c>
      <c r="G19" s="30"/>
      <c r="H19" s="31">
        <f t="shared" si="3"/>
        <v>0</v>
      </c>
      <c r="I19" s="31">
        <f t="shared" si="4"/>
        <v>0</v>
      </c>
    </row>
    <row r="20" spans="1:9" ht="28.5" customHeight="1" x14ac:dyDescent="0.25">
      <c r="A20" s="91" t="s">
        <v>47</v>
      </c>
      <c r="B20" s="26" t="s">
        <v>41</v>
      </c>
      <c r="C20" s="25"/>
      <c r="D20" s="25"/>
      <c r="E20" s="25">
        <v>12</v>
      </c>
      <c r="F20" s="25">
        <f t="shared" si="2"/>
        <v>12</v>
      </c>
      <c r="G20" s="30"/>
      <c r="H20" s="31">
        <f t="shared" si="3"/>
        <v>0</v>
      </c>
      <c r="I20" s="31">
        <f t="shared" si="4"/>
        <v>0</v>
      </c>
    </row>
    <row r="21" spans="1:9" ht="28.5" customHeight="1" x14ac:dyDescent="0.25">
      <c r="A21" s="92"/>
      <c r="B21" s="26" t="s">
        <v>40</v>
      </c>
      <c r="C21" s="25"/>
      <c r="D21" s="25"/>
      <c r="E21" s="25">
        <v>3</v>
      </c>
      <c r="F21" s="25">
        <f t="shared" si="2"/>
        <v>3</v>
      </c>
      <c r="G21" s="30"/>
      <c r="H21" s="31">
        <f t="shared" si="3"/>
        <v>0</v>
      </c>
      <c r="I21" s="31">
        <f t="shared" si="4"/>
        <v>0</v>
      </c>
    </row>
    <row r="22" spans="1:9" ht="28.5" customHeight="1" x14ac:dyDescent="0.25">
      <c r="A22" s="93"/>
      <c r="B22" s="26" t="s">
        <v>92</v>
      </c>
      <c r="C22" s="54"/>
      <c r="D22" s="25">
        <v>1</v>
      </c>
      <c r="E22" s="25">
        <v>0</v>
      </c>
      <c r="F22" s="25">
        <f t="shared" si="2"/>
        <v>1</v>
      </c>
      <c r="G22" s="79" t="s">
        <v>212</v>
      </c>
      <c r="H22" s="80"/>
      <c r="I22" s="81"/>
    </row>
    <row r="23" spans="1:9" ht="28.5" customHeight="1" x14ac:dyDescent="0.25">
      <c r="A23" s="55" t="s">
        <v>68</v>
      </c>
      <c r="B23" s="26" t="s">
        <v>203</v>
      </c>
      <c r="C23" s="25"/>
      <c r="D23" s="25"/>
      <c r="E23" s="25">
        <v>1</v>
      </c>
      <c r="F23" s="25">
        <v>1</v>
      </c>
      <c r="G23" s="30"/>
      <c r="H23" s="31">
        <f t="shared" ref="H23" si="5">E23*G23</f>
        <v>0</v>
      </c>
      <c r="I23" s="31">
        <f t="shared" ref="I23" si="6">H23*12</f>
        <v>0</v>
      </c>
    </row>
    <row r="24" spans="1:9" ht="28.5" customHeight="1" x14ac:dyDescent="0.25">
      <c r="A24" s="44" t="s">
        <v>48</v>
      </c>
      <c r="B24" s="26" t="s">
        <v>43</v>
      </c>
      <c r="C24" s="25"/>
      <c r="D24" s="25"/>
      <c r="E24" s="25">
        <v>5</v>
      </c>
      <c r="F24" s="25">
        <f t="shared" si="2"/>
        <v>5</v>
      </c>
      <c r="G24" s="30"/>
      <c r="H24" s="31">
        <f t="shared" si="3"/>
        <v>0</v>
      </c>
      <c r="I24" s="31">
        <f t="shared" si="4"/>
        <v>0</v>
      </c>
    </row>
    <row r="25" spans="1:9" ht="28.5" customHeight="1" x14ac:dyDescent="0.25">
      <c r="A25" s="44" t="s">
        <v>49</v>
      </c>
      <c r="B25" s="26" t="s">
        <v>45</v>
      </c>
      <c r="C25" s="25"/>
      <c r="D25" s="25"/>
      <c r="E25" s="25">
        <v>1</v>
      </c>
      <c r="F25" s="25">
        <f t="shared" si="2"/>
        <v>1</v>
      </c>
      <c r="G25" s="30"/>
      <c r="H25" s="31">
        <f t="shared" si="3"/>
        <v>0</v>
      </c>
      <c r="I25" s="31">
        <f t="shared" si="4"/>
        <v>0</v>
      </c>
    </row>
    <row r="26" spans="1:9" ht="28.5" customHeight="1" x14ac:dyDescent="0.25">
      <c r="A26" s="44" t="s">
        <v>50</v>
      </c>
      <c r="B26" s="26" t="s">
        <v>51</v>
      </c>
      <c r="C26" s="25"/>
      <c r="D26" s="25"/>
      <c r="E26" s="25">
        <v>2</v>
      </c>
      <c r="F26" s="25">
        <f t="shared" si="2"/>
        <v>2</v>
      </c>
      <c r="G26" s="30"/>
      <c r="H26" s="31">
        <f t="shared" si="3"/>
        <v>0</v>
      </c>
      <c r="I26" s="31">
        <f t="shared" si="4"/>
        <v>0</v>
      </c>
    </row>
    <row r="27" spans="1:9" ht="28.5" customHeight="1" x14ac:dyDescent="0.25">
      <c r="A27" s="44" t="s">
        <v>52</v>
      </c>
      <c r="B27" s="26" t="s">
        <v>45</v>
      </c>
      <c r="C27" s="25"/>
      <c r="D27" s="25"/>
      <c r="E27" s="25">
        <v>1</v>
      </c>
      <c r="F27" s="25">
        <f t="shared" si="2"/>
        <v>1</v>
      </c>
      <c r="G27" s="30"/>
      <c r="H27" s="31">
        <f t="shared" si="3"/>
        <v>0</v>
      </c>
      <c r="I27" s="31">
        <f t="shared" si="4"/>
        <v>0</v>
      </c>
    </row>
    <row r="28" spans="1:9" ht="28.5" customHeight="1" x14ac:dyDescent="0.25">
      <c r="A28" s="88" t="s">
        <v>53</v>
      </c>
      <c r="B28" s="26" t="s">
        <v>41</v>
      </c>
      <c r="C28" s="25"/>
      <c r="D28" s="25"/>
      <c r="E28" s="25">
        <v>12</v>
      </c>
      <c r="F28" s="25">
        <f t="shared" si="2"/>
        <v>12</v>
      </c>
      <c r="G28" s="30"/>
      <c r="H28" s="31">
        <f t="shared" si="3"/>
        <v>0</v>
      </c>
      <c r="I28" s="31">
        <f t="shared" si="4"/>
        <v>0</v>
      </c>
    </row>
    <row r="29" spans="1:9" ht="28.5" customHeight="1" x14ac:dyDescent="0.25">
      <c r="A29" s="89"/>
      <c r="B29" s="26" t="s">
        <v>40</v>
      </c>
      <c r="C29" s="25"/>
      <c r="D29" s="25"/>
      <c r="E29" s="25">
        <v>3</v>
      </c>
      <c r="F29" s="25">
        <f t="shared" si="2"/>
        <v>3</v>
      </c>
      <c r="G29" s="30"/>
      <c r="H29" s="31">
        <f t="shared" si="3"/>
        <v>0</v>
      </c>
      <c r="I29" s="31">
        <f t="shared" si="4"/>
        <v>0</v>
      </c>
    </row>
    <row r="30" spans="1:9" ht="28.5" customHeight="1" x14ac:dyDescent="0.25">
      <c r="A30" s="90"/>
      <c r="B30" s="26" t="s">
        <v>92</v>
      </c>
      <c r="C30" s="54"/>
      <c r="D30" s="25">
        <v>1</v>
      </c>
      <c r="E30" s="25">
        <v>0</v>
      </c>
      <c r="F30" s="25">
        <f t="shared" si="2"/>
        <v>1</v>
      </c>
      <c r="G30" s="79" t="s">
        <v>212</v>
      </c>
      <c r="H30" s="80"/>
      <c r="I30" s="81"/>
    </row>
    <row r="31" spans="1:9" ht="28.5" customHeight="1" x14ac:dyDescent="0.25">
      <c r="A31" s="86" t="s">
        <v>235</v>
      </c>
      <c r="B31" s="87"/>
      <c r="C31" s="87"/>
      <c r="D31" s="87"/>
      <c r="E31" s="87"/>
      <c r="F31" s="87"/>
      <c r="G31" s="87"/>
      <c r="H31" s="87"/>
      <c r="I31" s="87"/>
    </row>
    <row r="32" spans="1:9" ht="28.5" customHeight="1" x14ac:dyDescent="0.25">
      <c r="A32" s="44" t="s">
        <v>54</v>
      </c>
      <c r="B32" s="26" t="s">
        <v>41</v>
      </c>
      <c r="C32" s="25"/>
      <c r="D32" s="25"/>
      <c r="E32" s="25">
        <v>6</v>
      </c>
      <c r="F32" s="25">
        <f t="shared" ref="F32:F53" si="7">D32+E32</f>
        <v>6</v>
      </c>
      <c r="G32" s="30"/>
      <c r="H32" s="31">
        <f t="shared" ref="H32" si="8">E32*G32</f>
        <v>0</v>
      </c>
      <c r="I32" s="31">
        <f t="shared" ref="I32" si="9">H32*12</f>
        <v>0</v>
      </c>
    </row>
    <row r="33" spans="1:9" ht="28.5" customHeight="1" x14ac:dyDescent="0.25">
      <c r="A33" s="44" t="s">
        <v>64</v>
      </c>
      <c r="B33" s="26" t="s">
        <v>91</v>
      </c>
      <c r="C33" s="25"/>
      <c r="D33" s="25"/>
      <c r="E33" s="25">
        <v>1</v>
      </c>
      <c r="F33" s="25">
        <f t="shared" si="7"/>
        <v>1</v>
      </c>
      <c r="G33" s="30"/>
      <c r="H33" s="31">
        <f t="shared" ref="H33:H53" si="10">E33*G33</f>
        <v>0</v>
      </c>
      <c r="I33" s="31">
        <f t="shared" ref="I33:I53" si="11">H33*12</f>
        <v>0</v>
      </c>
    </row>
    <row r="34" spans="1:9" ht="28.5" customHeight="1" x14ac:dyDescent="0.25">
      <c r="A34" s="55" t="s">
        <v>61</v>
      </c>
      <c r="B34" s="26" t="s">
        <v>62</v>
      </c>
      <c r="C34" s="25"/>
      <c r="D34" s="25"/>
      <c r="E34" s="25">
        <v>2</v>
      </c>
      <c r="F34" s="25">
        <f t="shared" si="7"/>
        <v>2</v>
      </c>
      <c r="G34" s="30"/>
      <c r="H34" s="31">
        <f t="shared" si="10"/>
        <v>0</v>
      </c>
      <c r="I34" s="31">
        <f t="shared" si="11"/>
        <v>0</v>
      </c>
    </row>
    <row r="35" spans="1:9" ht="28.5" customHeight="1" x14ac:dyDescent="0.25">
      <c r="A35" s="44" t="s">
        <v>214</v>
      </c>
      <c r="B35" s="26" t="s">
        <v>55</v>
      </c>
      <c r="C35" s="25"/>
      <c r="D35" s="25"/>
      <c r="E35" s="25">
        <v>3</v>
      </c>
      <c r="F35" s="25">
        <f t="shared" si="7"/>
        <v>3</v>
      </c>
      <c r="G35" s="30"/>
      <c r="H35" s="31">
        <f t="shared" si="10"/>
        <v>0</v>
      </c>
      <c r="I35" s="31">
        <f t="shared" si="11"/>
        <v>0</v>
      </c>
    </row>
    <row r="36" spans="1:9" ht="28.5" customHeight="1" x14ac:dyDescent="0.25">
      <c r="A36" s="44" t="s">
        <v>65</v>
      </c>
      <c r="B36" s="26" t="s">
        <v>57</v>
      </c>
      <c r="C36" s="25"/>
      <c r="D36" s="25"/>
      <c r="E36" s="25">
        <v>2</v>
      </c>
      <c r="F36" s="25">
        <f t="shared" si="7"/>
        <v>2</v>
      </c>
      <c r="G36" s="30"/>
      <c r="H36" s="31">
        <f t="shared" si="10"/>
        <v>0</v>
      </c>
      <c r="I36" s="31">
        <f t="shared" si="11"/>
        <v>0</v>
      </c>
    </row>
    <row r="37" spans="1:9" ht="39.75" customHeight="1" x14ac:dyDescent="0.25">
      <c r="A37" s="55" t="s">
        <v>72</v>
      </c>
      <c r="B37" s="26" t="s">
        <v>73</v>
      </c>
      <c r="C37" s="25"/>
      <c r="D37" s="25"/>
      <c r="E37" s="25">
        <v>1</v>
      </c>
      <c r="F37" s="25">
        <f t="shared" si="7"/>
        <v>1</v>
      </c>
      <c r="G37" s="30"/>
      <c r="H37" s="31">
        <f t="shared" si="10"/>
        <v>0</v>
      </c>
      <c r="I37" s="31">
        <f t="shared" si="11"/>
        <v>0</v>
      </c>
    </row>
    <row r="38" spans="1:9" ht="28.5" customHeight="1" x14ac:dyDescent="0.25">
      <c r="A38" s="56" t="s">
        <v>66</v>
      </c>
      <c r="B38" s="26" t="s">
        <v>57</v>
      </c>
      <c r="C38" s="25"/>
      <c r="D38" s="25"/>
      <c r="E38" s="25">
        <v>2</v>
      </c>
      <c r="F38" s="25">
        <f t="shared" si="7"/>
        <v>2</v>
      </c>
      <c r="G38" s="30"/>
      <c r="H38" s="31">
        <f t="shared" si="10"/>
        <v>0</v>
      </c>
      <c r="I38" s="31">
        <f t="shared" si="11"/>
        <v>0</v>
      </c>
    </row>
    <row r="39" spans="1:9" ht="28.5" customHeight="1" x14ac:dyDescent="0.25">
      <c r="A39" s="56" t="s">
        <v>67</v>
      </c>
      <c r="B39" s="26" t="s">
        <v>91</v>
      </c>
      <c r="C39" s="25"/>
      <c r="D39" s="25"/>
      <c r="E39" s="25">
        <v>1</v>
      </c>
      <c r="F39" s="25">
        <f t="shared" si="7"/>
        <v>1</v>
      </c>
      <c r="G39" s="30"/>
      <c r="H39" s="31">
        <f t="shared" si="10"/>
        <v>0</v>
      </c>
      <c r="I39" s="31">
        <f t="shared" si="11"/>
        <v>0</v>
      </c>
    </row>
    <row r="40" spans="1:9" ht="28.5" customHeight="1" x14ac:dyDescent="0.25">
      <c r="A40" s="44" t="s">
        <v>58</v>
      </c>
      <c r="B40" s="26" t="s">
        <v>40</v>
      </c>
      <c r="C40" s="25"/>
      <c r="D40" s="25"/>
      <c r="E40" s="25">
        <v>4</v>
      </c>
      <c r="F40" s="25">
        <f t="shared" si="7"/>
        <v>4</v>
      </c>
      <c r="G40" s="30"/>
      <c r="H40" s="31">
        <f t="shared" si="10"/>
        <v>0</v>
      </c>
      <c r="I40" s="31">
        <f t="shared" si="11"/>
        <v>0</v>
      </c>
    </row>
    <row r="41" spans="1:9" ht="28.5" customHeight="1" x14ac:dyDescent="0.25">
      <c r="A41" s="44" t="s">
        <v>59</v>
      </c>
      <c r="B41" s="26" t="s">
        <v>57</v>
      </c>
      <c r="C41" s="25"/>
      <c r="D41" s="25"/>
      <c r="E41" s="25">
        <v>2</v>
      </c>
      <c r="F41" s="25">
        <f t="shared" si="7"/>
        <v>2</v>
      </c>
      <c r="G41" s="30"/>
      <c r="H41" s="31">
        <f t="shared" si="10"/>
        <v>0</v>
      </c>
      <c r="I41" s="31">
        <f t="shared" si="11"/>
        <v>0</v>
      </c>
    </row>
    <row r="42" spans="1:9" ht="28.5" customHeight="1" x14ac:dyDescent="0.25">
      <c r="A42" s="88" t="s">
        <v>60</v>
      </c>
      <c r="B42" s="26" t="s">
        <v>57</v>
      </c>
      <c r="C42" s="25"/>
      <c r="D42" s="25"/>
      <c r="E42" s="25">
        <v>16</v>
      </c>
      <c r="F42" s="25">
        <f t="shared" si="7"/>
        <v>16</v>
      </c>
      <c r="G42" s="30"/>
      <c r="H42" s="31">
        <f t="shared" si="10"/>
        <v>0</v>
      </c>
      <c r="I42" s="31">
        <f t="shared" si="11"/>
        <v>0</v>
      </c>
    </row>
    <row r="43" spans="1:9" ht="28.5" customHeight="1" x14ac:dyDescent="0.25">
      <c r="A43" s="90"/>
      <c r="B43" s="26" t="s">
        <v>40</v>
      </c>
      <c r="C43" s="25"/>
      <c r="D43" s="25"/>
      <c r="E43" s="25">
        <v>2</v>
      </c>
      <c r="F43" s="25">
        <f t="shared" si="7"/>
        <v>2</v>
      </c>
      <c r="G43" s="30"/>
      <c r="H43" s="31">
        <f t="shared" si="10"/>
        <v>0</v>
      </c>
      <c r="I43" s="31">
        <f t="shared" si="11"/>
        <v>0</v>
      </c>
    </row>
    <row r="44" spans="1:9" ht="28.5" customHeight="1" x14ac:dyDescent="0.25">
      <c r="A44" s="55" t="s">
        <v>63</v>
      </c>
      <c r="B44" s="26" t="s">
        <v>62</v>
      </c>
      <c r="C44" s="25"/>
      <c r="D44" s="25"/>
      <c r="E44" s="25">
        <v>1</v>
      </c>
      <c r="F44" s="25">
        <f t="shared" si="7"/>
        <v>1</v>
      </c>
      <c r="G44" s="30"/>
      <c r="H44" s="31">
        <f t="shared" si="10"/>
        <v>0</v>
      </c>
      <c r="I44" s="31">
        <f t="shared" si="11"/>
        <v>0</v>
      </c>
    </row>
    <row r="45" spans="1:9" ht="28.5" customHeight="1" x14ac:dyDescent="0.25">
      <c r="A45" s="44" t="s">
        <v>68</v>
      </c>
      <c r="B45" s="26" t="s">
        <v>57</v>
      </c>
      <c r="C45" s="25"/>
      <c r="D45" s="25"/>
      <c r="E45" s="25">
        <v>4</v>
      </c>
      <c r="F45" s="25">
        <f t="shared" si="7"/>
        <v>4</v>
      </c>
      <c r="G45" s="30"/>
      <c r="H45" s="31">
        <f t="shared" si="10"/>
        <v>0</v>
      </c>
      <c r="I45" s="31">
        <f t="shared" si="11"/>
        <v>0</v>
      </c>
    </row>
    <row r="46" spans="1:9" ht="28.5" customHeight="1" x14ac:dyDescent="0.25">
      <c r="A46" s="88" t="s">
        <v>48</v>
      </c>
      <c r="B46" s="26" t="s">
        <v>40</v>
      </c>
      <c r="C46" s="25"/>
      <c r="D46" s="25"/>
      <c r="E46" s="25">
        <v>6</v>
      </c>
      <c r="F46" s="25">
        <f t="shared" si="7"/>
        <v>6</v>
      </c>
      <c r="G46" s="30"/>
      <c r="H46" s="31">
        <f t="shared" si="10"/>
        <v>0</v>
      </c>
      <c r="I46" s="31">
        <f t="shared" si="11"/>
        <v>0</v>
      </c>
    </row>
    <row r="47" spans="1:9" ht="28.5" customHeight="1" x14ac:dyDescent="0.25">
      <c r="A47" s="90"/>
      <c r="B47" s="26" t="s">
        <v>57</v>
      </c>
      <c r="C47" s="25"/>
      <c r="D47" s="25"/>
      <c r="E47" s="25">
        <v>18</v>
      </c>
      <c r="F47" s="25">
        <f t="shared" si="7"/>
        <v>18</v>
      </c>
      <c r="G47" s="30"/>
      <c r="H47" s="31">
        <f t="shared" si="10"/>
        <v>0</v>
      </c>
      <c r="I47" s="31">
        <f t="shared" si="11"/>
        <v>0</v>
      </c>
    </row>
    <row r="48" spans="1:9" ht="28.5" customHeight="1" x14ac:dyDescent="0.25">
      <c r="A48" s="44" t="s">
        <v>162</v>
      </c>
      <c r="B48" s="26" t="s">
        <v>40</v>
      </c>
      <c r="C48" s="25"/>
      <c r="D48" s="25"/>
      <c r="E48" s="25">
        <v>2</v>
      </c>
      <c r="F48" s="25">
        <f t="shared" si="7"/>
        <v>2</v>
      </c>
      <c r="G48" s="30"/>
      <c r="H48" s="31">
        <f t="shared" si="10"/>
        <v>0</v>
      </c>
      <c r="I48" s="31">
        <f t="shared" si="11"/>
        <v>0</v>
      </c>
    </row>
    <row r="49" spans="1:9" ht="33.75" customHeight="1" x14ac:dyDescent="0.25">
      <c r="A49" s="55" t="s">
        <v>238</v>
      </c>
      <c r="B49" s="26" t="s">
        <v>179</v>
      </c>
      <c r="C49" s="25"/>
      <c r="D49" s="25"/>
      <c r="E49" s="25">
        <v>2</v>
      </c>
      <c r="F49" s="25">
        <f t="shared" si="7"/>
        <v>2</v>
      </c>
      <c r="G49" s="30"/>
      <c r="H49" s="31">
        <f t="shared" si="10"/>
        <v>0</v>
      </c>
      <c r="I49" s="31">
        <f t="shared" si="11"/>
        <v>0</v>
      </c>
    </row>
    <row r="50" spans="1:9" ht="28.5" customHeight="1" x14ac:dyDescent="0.25">
      <c r="A50" s="44" t="s">
        <v>56</v>
      </c>
      <c r="B50" s="26" t="s">
        <v>57</v>
      </c>
      <c r="C50" s="25"/>
      <c r="D50" s="25"/>
      <c r="E50" s="25">
        <v>2</v>
      </c>
      <c r="F50" s="25">
        <f t="shared" si="7"/>
        <v>2</v>
      </c>
      <c r="G50" s="30"/>
      <c r="H50" s="31">
        <f t="shared" si="10"/>
        <v>0</v>
      </c>
      <c r="I50" s="31">
        <f t="shared" si="11"/>
        <v>0</v>
      </c>
    </row>
    <row r="51" spans="1:9" ht="28.5" customHeight="1" x14ac:dyDescent="0.25">
      <c r="A51" s="55" t="s">
        <v>52</v>
      </c>
      <c r="B51" s="26" t="s">
        <v>200</v>
      </c>
      <c r="C51" s="25"/>
      <c r="D51" s="25"/>
      <c r="E51" s="25">
        <v>1</v>
      </c>
      <c r="F51" s="25">
        <f t="shared" si="7"/>
        <v>1</v>
      </c>
      <c r="G51" s="30"/>
      <c r="H51" s="31">
        <f t="shared" si="10"/>
        <v>0</v>
      </c>
      <c r="I51" s="31">
        <f t="shared" si="11"/>
        <v>0</v>
      </c>
    </row>
    <row r="52" spans="1:9" ht="28.5" customHeight="1" x14ac:dyDescent="0.25">
      <c r="A52" s="44" t="s">
        <v>163</v>
      </c>
      <c r="B52" s="26" t="s">
        <v>57</v>
      </c>
      <c r="C52" s="25"/>
      <c r="D52" s="25"/>
      <c r="E52" s="25">
        <v>2</v>
      </c>
      <c r="F52" s="25">
        <f t="shared" si="7"/>
        <v>2</v>
      </c>
      <c r="G52" s="30"/>
      <c r="H52" s="31">
        <f t="shared" si="10"/>
        <v>0</v>
      </c>
      <c r="I52" s="31">
        <f t="shared" si="11"/>
        <v>0</v>
      </c>
    </row>
    <row r="53" spans="1:9" ht="28.5" customHeight="1" x14ac:dyDescent="0.25">
      <c r="A53" s="55" t="s">
        <v>69</v>
      </c>
      <c r="B53" s="26" t="s">
        <v>70</v>
      </c>
      <c r="C53" s="25"/>
      <c r="D53" s="25"/>
      <c r="E53" s="25">
        <v>2</v>
      </c>
      <c r="F53" s="25">
        <f t="shared" si="7"/>
        <v>2</v>
      </c>
      <c r="G53" s="30"/>
      <c r="H53" s="31">
        <f t="shared" si="10"/>
        <v>0</v>
      </c>
      <c r="I53" s="31">
        <f t="shared" si="11"/>
        <v>0</v>
      </c>
    </row>
    <row r="54" spans="1:9" ht="28.5" customHeight="1" x14ac:dyDescent="0.25">
      <c r="A54" s="86" t="s">
        <v>74</v>
      </c>
      <c r="B54" s="87"/>
      <c r="C54" s="87"/>
      <c r="D54" s="87"/>
      <c r="E54" s="87"/>
      <c r="F54" s="87"/>
      <c r="G54" s="87"/>
      <c r="H54" s="87"/>
      <c r="I54" s="87"/>
    </row>
    <row r="55" spans="1:9" ht="49.5" customHeight="1" x14ac:dyDescent="0.25">
      <c r="A55" s="44" t="s">
        <v>75</v>
      </c>
      <c r="B55" s="26" t="s">
        <v>40</v>
      </c>
      <c r="C55" s="25"/>
      <c r="D55" s="25"/>
      <c r="E55" s="25">
        <v>2</v>
      </c>
      <c r="F55" s="25">
        <f t="shared" ref="F55:F72" si="12">D55+E55</f>
        <v>2</v>
      </c>
      <c r="G55" s="30"/>
      <c r="H55" s="31">
        <f t="shared" ref="H55" si="13">E55*G55</f>
        <v>0</v>
      </c>
      <c r="I55" s="31">
        <f t="shared" ref="I55" si="14">H55*12</f>
        <v>0</v>
      </c>
    </row>
    <row r="56" spans="1:9" ht="33.75" customHeight="1" x14ac:dyDescent="0.25">
      <c r="A56" s="44" t="s">
        <v>2</v>
      </c>
      <c r="B56" s="26" t="s">
        <v>91</v>
      </c>
      <c r="C56" s="25"/>
      <c r="D56" s="25"/>
      <c r="E56" s="25">
        <v>1</v>
      </c>
      <c r="F56" s="25">
        <f t="shared" si="12"/>
        <v>1</v>
      </c>
      <c r="G56" s="30"/>
      <c r="H56" s="31">
        <f t="shared" ref="H56:H72" si="15">E56*G56</f>
        <v>0</v>
      </c>
      <c r="I56" s="31">
        <f t="shared" ref="I56:I72" si="16">H56*12</f>
        <v>0</v>
      </c>
    </row>
    <row r="57" spans="1:9" ht="28.5" customHeight="1" x14ac:dyDescent="0.25">
      <c r="A57" s="44" t="s">
        <v>76</v>
      </c>
      <c r="B57" s="26" t="s">
        <v>38</v>
      </c>
      <c r="C57" s="25"/>
      <c r="D57" s="25"/>
      <c r="E57" s="25">
        <v>1</v>
      </c>
      <c r="F57" s="25">
        <f t="shared" si="12"/>
        <v>1</v>
      </c>
      <c r="G57" s="30"/>
      <c r="H57" s="31">
        <f t="shared" si="15"/>
        <v>0</v>
      </c>
      <c r="I57" s="31">
        <f t="shared" si="16"/>
        <v>0</v>
      </c>
    </row>
    <row r="58" spans="1:9" ht="28.5" customHeight="1" x14ac:dyDescent="0.25">
      <c r="A58" s="44" t="s">
        <v>215</v>
      </c>
      <c r="B58" s="26" t="s">
        <v>109</v>
      </c>
      <c r="C58" s="25"/>
      <c r="D58" s="25"/>
      <c r="E58" s="25">
        <v>1</v>
      </c>
      <c r="F58" s="25">
        <f t="shared" si="12"/>
        <v>1</v>
      </c>
      <c r="G58" s="30"/>
      <c r="H58" s="31">
        <f t="shared" si="15"/>
        <v>0</v>
      </c>
      <c r="I58" s="31">
        <f t="shared" si="16"/>
        <v>0</v>
      </c>
    </row>
    <row r="59" spans="1:9" ht="28.5" customHeight="1" x14ac:dyDescent="0.25">
      <c r="A59" s="44" t="s">
        <v>78</v>
      </c>
      <c r="B59" s="26" t="s">
        <v>57</v>
      </c>
      <c r="C59" s="25"/>
      <c r="D59" s="25"/>
      <c r="E59" s="25">
        <v>2</v>
      </c>
      <c r="F59" s="25">
        <f t="shared" si="12"/>
        <v>2</v>
      </c>
      <c r="G59" s="30"/>
      <c r="H59" s="31">
        <f t="shared" si="15"/>
        <v>0</v>
      </c>
      <c r="I59" s="31">
        <f t="shared" si="16"/>
        <v>0</v>
      </c>
    </row>
    <row r="60" spans="1:9" ht="28.5" customHeight="1" x14ac:dyDescent="0.25">
      <c r="A60" s="44" t="s">
        <v>89</v>
      </c>
      <c r="B60" s="26" t="s">
        <v>38</v>
      </c>
      <c r="C60" s="25"/>
      <c r="D60" s="25"/>
      <c r="E60" s="25">
        <v>1</v>
      </c>
      <c r="F60" s="25">
        <f t="shared" si="12"/>
        <v>1</v>
      </c>
      <c r="G60" s="30"/>
      <c r="H60" s="31">
        <f t="shared" si="15"/>
        <v>0</v>
      </c>
      <c r="I60" s="31">
        <f t="shared" si="16"/>
        <v>0</v>
      </c>
    </row>
    <row r="61" spans="1:9" ht="28.5" customHeight="1" x14ac:dyDescent="0.25">
      <c r="A61" s="44" t="s">
        <v>169</v>
      </c>
      <c r="B61" s="26" t="s">
        <v>91</v>
      </c>
      <c r="C61" s="25"/>
      <c r="D61" s="25"/>
      <c r="E61" s="25">
        <v>1</v>
      </c>
      <c r="F61" s="25">
        <f t="shared" si="12"/>
        <v>1</v>
      </c>
      <c r="G61" s="30"/>
      <c r="H61" s="31">
        <f t="shared" si="15"/>
        <v>0</v>
      </c>
      <c r="I61" s="31">
        <f t="shared" si="16"/>
        <v>0</v>
      </c>
    </row>
    <row r="62" spans="1:9" ht="37.5" customHeight="1" x14ac:dyDescent="0.25">
      <c r="A62" s="55" t="s">
        <v>164</v>
      </c>
      <c r="B62" s="26" t="s">
        <v>38</v>
      </c>
      <c r="C62" s="25"/>
      <c r="D62" s="25"/>
      <c r="E62" s="25">
        <v>1</v>
      </c>
      <c r="F62" s="25">
        <f t="shared" si="12"/>
        <v>1</v>
      </c>
      <c r="G62" s="30"/>
      <c r="H62" s="31">
        <f t="shared" si="15"/>
        <v>0</v>
      </c>
      <c r="I62" s="31">
        <f t="shared" si="16"/>
        <v>0</v>
      </c>
    </row>
    <row r="63" spans="1:9" ht="28.5" customHeight="1" x14ac:dyDescent="0.25">
      <c r="A63" s="44" t="s">
        <v>80</v>
      </c>
      <c r="B63" s="26" t="s">
        <v>92</v>
      </c>
      <c r="C63" s="54"/>
      <c r="D63" s="25">
        <v>1</v>
      </c>
      <c r="E63" s="25">
        <v>0</v>
      </c>
      <c r="F63" s="25">
        <f t="shared" si="12"/>
        <v>1</v>
      </c>
      <c r="G63" s="79" t="s">
        <v>212</v>
      </c>
      <c r="H63" s="80"/>
      <c r="I63" s="81"/>
    </row>
    <row r="64" spans="1:9" ht="28.5" customHeight="1" x14ac:dyDescent="0.25">
      <c r="A64" s="44" t="s">
        <v>83</v>
      </c>
      <c r="B64" s="26" t="s">
        <v>38</v>
      </c>
      <c r="C64" s="25"/>
      <c r="D64" s="25"/>
      <c r="E64" s="25">
        <v>1</v>
      </c>
      <c r="F64" s="25">
        <f t="shared" si="12"/>
        <v>1</v>
      </c>
      <c r="G64" s="30"/>
      <c r="H64" s="31">
        <f t="shared" si="15"/>
        <v>0</v>
      </c>
      <c r="I64" s="31">
        <f t="shared" si="16"/>
        <v>0</v>
      </c>
    </row>
    <row r="65" spans="1:9" ht="28.5" customHeight="1" x14ac:dyDescent="0.25">
      <c r="A65" s="44" t="s">
        <v>81</v>
      </c>
      <c r="B65" s="26" t="s">
        <v>92</v>
      </c>
      <c r="C65" s="54"/>
      <c r="D65" s="25">
        <v>1</v>
      </c>
      <c r="E65" s="25">
        <v>0</v>
      </c>
      <c r="F65" s="25">
        <f t="shared" si="12"/>
        <v>1</v>
      </c>
      <c r="G65" s="79" t="s">
        <v>212</v>
      </c>
      <c r="H65" s="80"/>
      <c r="I65" s="81"/>
    </row>
    <row r="66" spans="1:9" ht="28.5" customHeight="1" x14ac:dyDescent="0.25">
      <c r="A66" s="44" t="s">
        <v>216</v>
      </c>
      <c r="B66" s="26" t="s">
        <v>38</v>
      </c>
      <c r="C66" s="25"/>
      <c r="D66" s="25"/>
      <c r="E66" s="25">
        <v>1</v>
      </c>
      <c r="F66" s="25">
        <f t="shared" si="12"/>
        <v>1</v>
      </c>
      <c r="G66" s="30"/>
      <c r="H66" s="31">
        <f t="shared" si="15"/>
        <v>0</v>
      </c>
      <c r="I66" s="31">
        <f t="shared" si="16"/>
        <v>0</v>
      </c>
    </row>
    <row r="67" spans="1:9" ht="57" customHeight="1" x14ac:dyDescent="0.25">
      <c r="A67" s="55" t="s">
        <v>165</v>
      </c>
      <c r="B67" s="26" t="s">
        <v>57</v>
      </c>
      <c r="C67" s="25"/>
      <c r="D67" s="25"/>
      <c r="E67" s="25">
        <v>2</v>
      </c>
      <c r="F67" s="25">
        <f t="shared" si="12"/>
        <v>2</v>
      </c>
      <c r="G67" s="30"/>
      <c r="H67" s="31">
        <f t="shared" si="15"/>
        <v>0</v>
      </c>
      <c r="I67" s="31">
        <f t="shared" si="16"/>
        <v>0</v>
      </c>
    </row>
    <row r="68" spans="1:9" ht="56.25" customHeight="1" x14ac:dyDescent="0.25">
      <c r="A68" s="55" t="s">
        <v>217</v>
      </c>
      <c r="B68" s="26" t="s">
        <v>91</v>
      </c>
      <c r="C68" s="25"/>
      <c r="D68" s="25"/>
      <c r="E68" s="25">
        <v>1</v>
      </c>
      <c r="F68" s="25">
        <f t="shared" si="12"/>
        <v>1</v>
      </c>
      <c r="G68" s="30"/>
      <c r="H68" s="31">
        <f t="shared" si="15"/>
        <v>0</v>
      </c>
      <c r="I68" s="31">
        <f t="shared" si="16"/>
        <v>0</v>
      </c>
    </row>
    <row r="69" spans="1:9" ht="28.5" customHeight="1" x14ac:dyDescent="0.25">
      <c r="A69" s="44" t="s">
        <v>86</v>
      </c>
      <c r="B69" s="26" t="s">
        <v>38</v>
      </c>
      <c r="C69" s="25"/>
      <c r="D69" s="25"/>
      <c r="E69" s="25">
        <v>1</v>
      </c>
      <c r="F69" s="25">
        <f t="shared" si="12"/>
        <v>1</v>
      </c>
      <c r="G69" s="30"/>
      <c r="H69" s="31">
        <f t="shared" si="15"/>
        <v>0</v>
      </c>
      <c r="I69" s="31">
        <f t="shared" si="16"/>
        <v>0</v>
      </c>
    </row>
    <row r="70" spans="1:9" ht="28.5" customHeight="1" x14ac:dyDescent="0.25">
      <c r="A70" s="44" t="s">
        <v>87</v>
      </c>
      <c r="B70" s="26" t="s">
        <v>94</v>
      </c>
      <c r="C70" s="25"/>
      <c r="D70" s="25"/>
      <c r="E70" s="25">
        <v>2</v>
      </c>
      <c r="F70" s="25">
        <f t="shared" si="12"/>
        <v>2</v>
      </c>
      <c r="G70" s="30"/>
      <c r="H70" s="31">
        <f t="shared" si="15"/>
        <v>0</v>
      </c>
      <c r="I70" s="31">
        <f t="shared" si="16"/>
        <v>0</v>
      </c>
    </row>
    <row r="71" spans="1:9" ht="39.75" customHeight="1" x14ac:dyDescent="0.25">
      <c r="A71" s="44" t="s">
        <v>88</v>
      </c>
      <c r="B71" s="26" t="s">
        <v>38</v>
      </c>
      <c r="C71" s="25"/>
      <c r="D71" s="25"/>
      <c r="E71" s="25">
        <v>1</v>
      </c>
      <c r="F71" s="25">
        <f t="shared" si="12"/>
        <v>1</v>
      </c>
      <c r="G71" s="30"/>
      <c r="H71" s="31">
        <f t="shared" si="15"/>
        <v>0</v>
      </c>
      <c r="I71" s="31">
        <f t="shared" si="16"/>
        <v>0</v>
      </c>
    </row>
    <row r="72" spans="1:9" ht="28.5" customHeight="1" x14ac:dyDescent="0.25">
      <c r="A72" s="44" t="s">
        <v>84</v>
      </c>
      <c r="B72" s="26" t="s">
        <v>93</v>
      </c>
      <c r="C72" s="25"/>
      <c r="D72" s="25"/>
      <c r="E72" s="25">
        <v>1</v>
      </c>
      <c r="F72" s="25">
        <f t="shared" si="12"/>
        <v>1</v>
      </c>
      <c r="G72" s="30"/>
      <c r="H72" s="31">
        <f t="shared" si="15"/>
        <v>0</v>
      </c>
      <c r="I72" s="31">
        <f t="shared" si="16"/>
        <v>0</v>
      </c>
    </row>
    <row r="73" spans="1:9" ht="30" customHeight="1" x14ac:dyDescent="0.25">
      <c r="A73" s="86" t="s">
        <v>241</v>
      </c>
      <c r="B73" s="87"/>
      <c r="C73" s="87"/>
      <c r="D73" s="87"/>
      <c r="E73" s="87"/>
      <c r="F73" s="87"/>
      <c r="G73" s="87"/>
      <c r="H73" s="87"/>
      <c r="I73" s="87"/>
    </row>
    <row r="74" spans="1:9" ht="33" customHeight="1" x14ac:dyDescent="0.25">
      <c r="A74" s="82" t="s">
        <v>105</v>
      </c>
      <c r="B74" s="26" t="s">
        <v>167</v>
      </c>
      <c r="C74" s="25"/>
      <c r="D74" s="25"/>
      <c r="E74" s="25">
        <v>4</v>
      </c>
      <c r="F74" s="25">
        <f t="shared" ref="F74:F86" si="17">D74+E74</f>
        <v>4</v>
      </c>
      <c r="G74" s="30"/>
      <c r="H74" s="31">
        <f t="shared" ref="H74:H86" si="18">E74*G74</f>
        <v>0</v>
      </c>
      <c r="I74" s="31">
        <f t="shared" ref="I74:I86" si="19">H74*12</f>
        <v>0</v>
      </c>
    </row>
    <row r="75" spans="1:9" ht="37.5" customHeight="1" x14ac:dyDescent="0.25">
      <c r="A75" s="83"/>
      <c r="B75" s="26" t="s">
        <v>166</v>
      </c>
      <c r="C75" s="25"/>
      <c r="D75" s="25"/>
      <c r="E75" s="25">
        <v>9</v>
      </c>
      <c r="F75" s="25">
        <f t="shared" si="17"/>
        <v>9</v>
      </c>
      <c r="G75" s="30"/>
      <c r="H75" s="31">
        <f t="shared" si="18"/>
        <v>0</v>
      </c>
      <c r="I75" s="31">
        <f t="shared" si="19"/>
        <v>0</v>
      </c>
    </row>
    <row r="76" spans="1:9" ht="28.5" customHeight="1" x14ac:dyDescent="0.25">
      <c r="A76" s="84"/>
      <c r="B76" s="26" t="s">
        <v>45</v>
      </c>
      <c r="C76" s="25"/>
      <c r="D76" s="25"/>
      <c r="E76" s="25">
        <v>1</v>
      </c>
      <c r="F76" s="25">
        <f t="shared" si="17"/>
        <v>1</v>
      </c>
      <c r="G76" s="30"/>
      <c r="H76" s="31">
        <f t="shared" si="18"/>
        <v>0</v>
      </c>
      <c r="I76" s="31">
        <f t="shared" si="19"/>
        <v>0</v>
      </c>
    </row>
    <row r="77" spans="1:9" ht="30" customHeight="1" x14ac:dyDescent="0.25">
      <c r="A77" s="44" t="s">
        <v>99</v>
      </c>
      <c r="B77" s="26" t="s">
        <v>43</v>
      </c>
      <c r="C77" s="25"/>
      <c r="D77" s="25"/>
      <c r="E77" s="25">
        <v>2</v>
      </c>
      <c r="F77" s="25">
        <f t="shared" si="17"/>
        <v>2</v>
      </c>
      <c r="G77" s="30"/>
      <c r="H77" s="31">
        <f t="shared" si="18"/>
        <v>0</v>
      </c>
      <c r="I77" s="31">
        <f t="shared" si="19"/>
        <v>0</v>
      </c>
    </row>
    <row r="78" spans="1:9" ht="46.5" customHeight="1" x14ac:dyDescent="0.25">
      <c r="A78" s="44" t="s">
        <v>101</v>
      </c>
      <c r="B78" s="26" t="s">
        <v>166</v>
      </c>
      <c r="C78" s="25"/>
      <c r="D78" s="25"/>
      <c r="E78" s="25">
        <v>11</v>
      </c>
      <c r="F78" s="25">
        <f t="shared" si="17"/>
        <v>11</v>
      </c>
      <c r="G78" s="30"/>
      <c r="H78" s="31">
        <f t="shared" si="18"/>
        <v>0</v>
      </c>
      <c r="I78" s="31">
        <f t="shared" si="19"/>
        <v>0</v>
      </c>
    </row>
    <row r="79" spans="1:9" ht="42.75" customHeight="1" x14ac:dyDescent="0.25">
      <c r="A79" s="44" t="s">
        <v>97</v>
      </c>
      <c r="B79" s="26" t="s">
        <v>166</v>
      </c>
      <c r="C79" s="25"/>
      <c r="D79" s="25"/>
      <c r="E79" s="25">
        <v>1</v>
      </c>
      <c r="F79" s="25">
        <f t="shared" si="17"/>
        <v>1</v>
      </c>
      <c r="G79" s="30"/>
      <c r="H79" s="31">
        <f t="shared" si="18"/>
        <v>0</v>
      </c>
      <c r="I79" s="31">
        <f t="shared" si="19"/>
        <v>0</v>
      </c>
    </row>
    <row r="80" spans="1:9" ht="52.5" customHeight="1" x14ac:dyDescent="0.25">
      <c r="A80" s="44" t="s">
        <v>104</v>
      </c>
      <c r="B80" s="25" t="s">
        <v>38</v>
      </c>
      <c r="C80" s="25"/>
      <c r="D80" s="25"/>
      <c r="E80" s="25">
        <v>1</v>
      </c>
      <c r="F80" s="25">
        <f t="shared" si="17"/>
        <v>1</v>
      </c>
      <c r="G80" s="30"/>
      <c r="H80" s="31">
        <f t="shared" si="18"/>
        <v>0</v>
      </c>
      <c r="I80" s="31">
        <f t="shared" si="19"/>
        <v>0</v>
      </c>
    </row>
    <row r="81" spans="1:9" ht="53.25" customHeight="1" x14ac:dyDescent="0.25">
      <c r="A81" s="44" t="s">
        <v>168</v>
      </c>
      <c r="B81" s="26" t="s">
        <v>106</v>
      </c>
      <c r="C81" s="25"/>
      <c r="D81" s="25"/>
      <c r="E81" s="25">
        <v>1</v>
      </c>
      <c r="F81" s="25">
        <f t="shared" si="17"/>
        <v>1</v>
      </c>
      <c r="G81" s="30"/>
      <c r="H81" s="31">
        <f t="shared" si="18"/>
        <v>0</v>
      </c>
      <c r="I81" s="31">
        <f t="shared" si="19"/>
        <v>0</v>
      </c>
    </row>
    <row r="82" spans="1:9" ht="45" customHeight="1" x14ac:dyDescent="0.25">
      <c r="A82" s="55" t="s">
        <v>98</v>
      </c>
      <c r="B82" s="26" t="s">
        <v>91</v>
      </c>
      <c r="C82" s="25"/>
      <c r="D82" s="25"/>
      <c r="E82" s="25">
        <v>1</v>
      </c>
      <c r="F82" s="25">
        <f t="shared" si="17"/>
        <v>1</v>
      </c>
      <c r="G82" s="30"/>
      <c r="H82" s="31">
        <f t="shared" si="18"/>
        <v>0</v>
      </c>
      <c r="I82" s="31">
        <f t="shared" si="19"/>
        <v>0</v>
      </c>
    </row>
    <row r="83" spans="1:9" ht="37.5" customHeight="1" x14ac:dyDescent="0.25">
      <c r="A83" s="44" t="s">
        <v>102</v>
      </c>
      <c r="B83" s="26" t="s">
        <v>166</v>
      </c>
      <c r="C83" s="25"/>
      <c r="D83" s="25"/>
      <c r="E83" s="25">
        <v>4</v>
      </c>
      <c r="F83" s="25">
        <f t="shared" si="17"/>
        <v>4</v>
      </c>
      <c r="G83" s="30"/>
      <c r="H83" s="31">
        <f t="shared" si="18"/>
        <v>0</v>
      </c>
      <c r="I83" s="31">
        <f t="shared" si="19"/>
        <v>0</v>
      </c>
    </row>
    <row r="84" spans="1:9" ht="43.5" customHeight="1" x14ac:dyDescent="0.25">
      <c r="A84" s="44" t="s">
        <v>96</v>
      </c>
      <c r="B84" s="26" t="s">
        <v>166</v>
      </c>
      <c r="C84" s="25"/>
      <c r="D84" s="25"/>
      <c r="E84" s="25">
        <v>14</v>
      </c>
      <c r="F84" s="25">
        <f t="shared" si="17"/>
        <v>14</v>
      </c>
      <c r="G84" s="30"/>
      <c r="H84" s="31">
        <f t="shared" si="18"/>
        <v>0</v>
      </c>
      <c r="I84" s="31">
        <f t="shared" si="19"/>
        <v>0</v>
      </c>
    </row>
    <row r="85" spans="1:9" ht="43.5" customHeight="1" x14ac:dyDescent="0.25">
      <c r="A85" s="44" t="s">
        <v>100</v>
      </c>
      <c r="B85" s="26" t="s">
        <v>167</v>
      </c>
      <c r="C85" s="25"/>
      <c r="D85" s="25"/>
      <c r="E85" s="25">
        <v>1</v>
      </c>
      <c r="F85" s="25">
        <f t="shared" si="17"/>
        <v>1</v>
      </c>
      <c r="G85" s="30"/>
      <c r="H85" s="31">
        <f t="shared" si="18"/>
        <v>0</v>
      </c>
      <c r="I85" s="31">
        <f t="shared" si="19"/>
        <v>0</v>
      </c>
    </row>
    <row r="86" spans="1:9" ht="50.25" customHeight="1" x14ac:dyDescent="0.25">
      <c r="A86" s="55" t="s">
        <v>103</v>
      </c>
      <c r="B86" s="26" t="s">
        <v>108</v>
      </c>
      <c r="C86" s="25"/>
      <c r="D86" s="25"/>
      <c r="E86" s="25">
        <v>1</v>
      </c>
      <c r="F86" s="25">
        <f t="shared" si="17"/>
        <v>1</v>
      </c>
      <c r="G86" s="30"/>
      <c r="H86" s="31">
        <f t="shared" si="18"/>
        <v>0</v>
      </c>
      <c r="I86" s="31">
        <f t="shared" si="19"/>
        <v>0</v>
      </c>
    </row>
    <row r="87" spans="1:9" ht="30" customHeight="1" x14ac:dyDescent="0.25">
      <c r="A87" s="86" t="s">
        <v>110</v>
      </c>
      <c r="B87" s="87"/>
      <c r="C87" s="87"/>
      <c r="D87" s="87"/>
      <c r="E87" s="87"/>
      <c r="F87" s="87"/>
      <c r="G87" s="87"/>
      <c r="H87" s="87"/>
      <c r="I87" s="87"/>
    </row>
    <row r="88" spans="1:9" ht="30" customHeight="1" x14ac:dyDescent="0.25">
      <c r="A88" s="44" t="s">
        <v>154</v>
      </c>
      <c r="B88" s="26" t="s">
        <v>134</v>
      </c>
      <c r="C88" s="25"/>
      <c r="D88" s="25"/>
      <c r="E88" s="25">
        <v>1</v>
      </c>
      <c r="F88" s="25">
        <f t="shared" ref="F88:F112" si="20">D88+E88</f>
        <v>1</v>
      </c>
      <c r="G88" s="30"/>
      <c r="H88" s="31">
        <f t="shared" ref="H88:H112" si="21">E88*G88</f>
        <v>0</v>
      </c>
      <c r="I88" s="31">
        <f t="shared" ref="I88:I112" si="22">H88*12</f>
        <v>0</v>
      </c>
    </row>
    <row r="89" spans="1:9" ht="30" customHeight="1" x14ac:dyDescent="0.25">
      <c r="A89" s="44" t="s">
        <v>119</v>
      </c>
      <c r="B89" s="26" t="s">
        <v>133</v>
      </c>
      <c r="C89" s="25"/>
      <c r="D89" s="25"/>
      <c r="E89" s="25">
        <v>1</v>
      </c>
      <c r="F89" s="25">
        <f t="shared" si="20"/>
        <v>1</v>
      </c>
      <c r="G89" s="30"/>
      <c r="H89" s="31">
        <f t="shared" si="21"/>
        <v>0</v>
      </c>
      <c r="I89" s="31">
        <f t="shared" si="22"/>
        <v>0</v>
      </c>
    </row>
    <row r="90" spans="1:9" ht="30" customHeight="1" x14ac:dyDescent="0.25">
      <c r="A90" s="44" t="s">
        <v>36</v>
      </c>
      <c r="B90" s="26" t="s">
        <v>132</v>
      </c>
      <c r="C90" s="25"/>
      <c r="D90" s="25"/>
      <c r="E90" s="25">
        <v>1</v>
      </c>
      <c r="F90" s="25">
        <f t="shared" si="20"/>
        <v>1</v>
      </c>
      <c r="G90" s="30"/>
      <c r="H90" s="31">
        <f t="shared" si="21"/>
        <v>0</v>
      </c>
      <c r="I90" s="31">
        <f t="shared" si="22"/>
        <v>0</v>
      </c>
    </row>
    <row r="91" spans="1:9" ht="30" customHeight="1" x14ac:dyDescent="0.25">
      <c r="A91" s="44" t="s">
        <v>123</v>
      </c>
      <c r="B91" s="26" t="s">
        <v>133</v>
      </c>
      <c r="C91" s="25"/>
      <c r="D91" s="25"/>
      <c r="E91" s="25">
        <v>1</v>
      </c>
      <c r="F91" s="25">
        <f t="shared" si="20"/>
        <v>1</v>
      </c>
      <c r="G91" s="30"/>
      <c r="H91" s="31">
        <f t="shared" si="21"/>
        <v>0</v>
      </c>
      <c r="I91" s="31">
        <f t="shared" si="22"/>
        <v>0</v>
      </c>
    </row>
    <row r="92" spans="1:9" ht="30" customHeight="1" x14ac:dyDescent="0.25">
      <c r="A92" s="44" t="s">
        <v>155</v>
      </c>
      <c r="B92" s="26" t="s">
        <v>132</v>
      </c>
      <c r="C92" s="25"/>
      <c r="D92" s="25"/>
      <c r="E92" s="25">
        <v>1</v>
      </c>
      <c r="F92" s="25">
        <f t="shared" si="20"/>
        <v>1</v>
      </c>
      <c r="G92" s="30"/>
      <c r="H92" s="31">
        <f t="shared" si="21"/>
        <v>0</v>
      </c>
      <c r="I92" s="31">
        <f t="shared" si="22"/>
        <v>0</v>
      </c>
    </row>
    <row r="93" spans="1:9" ht="30" customHeight="1" x14ac:dyDescent="0.25">
      <c r="A93" s="44" t="s">
        <v>125</v>
      </c>
      <c r="B93" s="26" t="s">
        <v>129</v>
      </c>
      <c r="C93" s="25"/>
      <c r="D93" s="25"/>
      <c r="E93" s="25">
        <v>1</v>
      </c>
      <c r="F93" s="25">
        <f t="shared" si="20"/>
        <v>1</v>
      </c>
      <c r="G93" s="30"/>
      <c r="H93" s="31">
        <f t="shared" si="21"/>
        <v>0</v>
      </c>
      <c r="I93" s="31">
        <f t="shared" si="22"/>
        <v>0</v>
      </c>
    </row>
    <row r="94" spans="1:9" ht="30" customHeight="1" x14ac:dyDescent="0.25">
      <c r="A94" s="44" t="s">
        <v>111</v>
      </c>
      <c r="B94" s="26" t="s">
        <v>132</v>
      </c>
      <c r="C94" s="25"/>
      <c r="D94" s="25"/>
      <c r="E94" s="25">
        <v>1</v>
      </c>
      <c r="F94" s="25">
        <f t="shared" si="20"/>
        <v>1</v>
      </c>
      <c r="G94" s="30"/>
      <c r="H94" s="31">
        <f t="shared" si="21"/>
        <v>0</v>
      </c>
      <c r="I94" s="31">
        <f t="shared" si="22"/>
        <v>0</v>
      </c>
    </row>
    <row r="95" spans="1:9" ht="30" customHeight="1" x14ac:dyDescent="0.25">
      <c r="A95" s="44" t="s">
        <v>170</v>
      </c>
      <c r="B95" s="26" t="s">
        <v>134</v>
      </c>
      <c r="C95" s="25"/>
      <c r="D95" s="25"/>
      <c r="E95" s="25">
        <v>1</v>
      </c>
      <c r="F95" s="25">
        <f t="shared" si="20"/>
        <v>1</v>
      </c>
      <c r="G95" s="30"/>
      <c r="H95" s="31">
        <f t="shared" si="21"/>
        <v>0</v>
      </c>
      <c r="I95" s="31">
        <f t="shared" si="22"/>
        <v>0</v>
      </c>
    </row>
    <row r="96" spans="1:9" ht="30" customHeight="1" x14ac:dyDescent="0.25">
      <c r="A96" s="44" t="s">
        <v>169</v>
      </c>
      <c r="B96" s="26" t="s">
        <v>134</v>
      </c>
      <c r="C96" s="25"/>
      <c r="D96" s="25"/>
      <c r="E96" s="25">
        <v>1</v>
      </c>
      <c r="F96" s="25">
        <f t="shared" si="20"/>
        <v>1</v>
      </c>
      <c r="G96" s="30"/>
      <c r="H96" s="31">
        <f t="shared" si="21"/>
        <v>0</v>
      </c>
      <c r="I96" s="31">
        <f t="shared" si="22"/>
        <v>0</v>
      </c>
    </row>
    <row r="97" spans="1:9" ht="30" customHeight="1" x14ac:dyDescent="0.25">
      <c r="A97" s="44" t="s">
        <v>114</v>
      </c>
      <c r="B97" s="26" t="s">
        <v>133</v>
      </c>
      <c r="C97" s="25"/>
      <c r="D97" s="25"/>
      <c r="E97" s="25">
        <v>1</v>
      </c>
      <c r="F97" s="25">
        <f t="shared" si="20"/>
        <v>1</v>
      </c>
      <c r="G97" s="30"/>
      <c r="H97" s="31">
        <f t="shared" si="21"/>
        <v>0</v>
      </c>
      <c r="I97" s="31">
        <f t="shared" si="22"/>
        <v>0</v>
      </c>
    </row>
    <row r="98" spans="1:9" ht="30" customHeight="1" x14ac:dyDescent="0.25">
      <c r="A98" s="44" t="s">
        <v>122</v>
      </c>
      <c r="B98" s="26" t="s">
        <v>133</v>
      </c>
      <c r="C98" s="25"/>
      <c r="D98" s="25"/>
      <c r="E98" s="25">
        <v>1</v>
      </c>
      <c r="F98" s="25">
        <f t="shared" si="20"/>
        <v>1</v>
      </c>
      <c r="G98" s="30"/>
      <c r="H98" s="31">
        <f t="shared" si="21"/>
        <v>0</v>
      </c>
      <c r="I98" s="31">
        <f t="shared" si="22"/>
        <v>0</v>
      </c>
    </row>
    <row r="99" spans="1:9" ht="30" customHeight="1" x14ac:dyDescent="0.25">
      <c r="A99" s="45" t="s">
        <v>121</v>
      </c>
      <c r="B99" s="26" t="s">
        <v>133</v>
      </c>
      <c r="C99" s="25"/>
      <c r="D99" s="25"/>
      <c r="E99" s="25">
        <v>1</v>
      </c>
      <c r="F99" s="25">
        <f t="shared" si="20"/>
        <v>1</v>
      </c>
      <c r="G99" s="30"/>
      <c r="H99" s="31">
        <f t="shared" si="21"/>
        <v>0</v>
      </c>
      <c r="I99" s="31">
        <f t="shared" si="22"/>
        <v>0</v>
      </c>
    </row>
    <row r="100" spans="1:9" ht="30" customHeight="1" x14ac:dyDescent="0.25">
      <c r="A100" s="45" t="s">
        <v>171</v>
      </c>
      <c r="B100" s="26" t="s">
        <v>133</v>
      </c>
      <c r="C100" s="25"/>
      <c r="D100" s="25"/>
      <c r="E100" s="25">
        <v>1</v>
      </c>
      <c r="F100" s="25">
        <f t="shared" si="20"/>
        <v>1</v>
      </c>
      <c r="G100" s="30"/>
      <c r="H100" s="31">
        <f t="shared" si="21"/>
        <v>0</v>
      </c>
      <c r="I100" s="31">
        <f t="shared" si="22"/>
        <v>0</v>
      </c>
    </row>
    <row r="101" spans="1:9" ht="30" customHeight="1" x14ac:dyDescent="0.25">
      <c r="A101" s="44" t="s">
        <v>120</v>
      </c>
      <c r="B101" s="26" t="s">
        <v>133</v>
      </c>
      <c r="C101" s="25"/>
      <c r="D101" s="25"/>
      <c r="E101" s="25">
        <v>1</v>
      </c>
      <c r="F101" s="25">
        <f t="shared" si="20"/>
        <v>1</v>
      </c>
      <c r="G101" s="30"/>
      <c r="H101" s="31">
        <f t="shared" si="21"/>
        <v>0</v>
      </c>
      <c r="I101" s="31">
        <f t="shared" si="22"/>
        <v>0</v>
      </c>
    </row>
    <row r="102" spans="1:9" ht="30" customHeight="1" x14ac:dyDescent="0.25">
      <c r="A102" s="44" t="s">
        <v>113</v>
      </c>
      <c r="B102" s="26" t="s">
        <v>133</v>
      </c>
      <c r="C102" s="25"/>
      <c r="D102" s="25"/>
      <c r="E102" s="25">
        <v>1</v>
      </c>
      <c r="F102" s="25">
        <f t="shared" si="20"/>
        <v>1</v>
      </c>
      <c r="G102" s="30"/>
      <c r="H102" s="31">
        <f t="shared" si="21"/>
        <v>0</v>
      </c>
      <c r="I102" s="31">
        <f t="shared" si="22"/>
        <v>0</v>
      </c>
    </row>
    <row r="103" spans="1:9" ht="30" customHeight="1" x14ac:dyDescent="0.25">
      <c r="A103" s="44" t="s">
        <v>115</v>
      </c>
      <c r="B103" s="26" t="s">
        <v>133</v>
      </c>
      <c r="C103" s="25"/>
      <c r="D103" s="25"/>
      <c r="E103" s="25">
        <v>1</v>
      </c>
      <c r="F103" s="25">
        <f t="shared" si="20"/>
        <v>1</v>
      </c>
      <c r="G103" s="30"/>
      <c r="H103" s="31">
        <f t="shared" si="21"/>
        <v>0</v>
      </c>
      <c r="I103" s="31">
        <f t="shared" si="22"/>
        <v>0</v>
      </c>
    </row>
    <row r="104" spans="1:9" ht="30" customHeight="1" x14ac:dyDescent="0.25">
      <c r="A104" s="44" t="s">
        <v>172</v>
      </c>
      <c r="B104" s="26" t="s">
        <v>131</v>
      </c>
      <c r="C104" s="25"/>
      <c r="D104" s="25"/>
      <c r="E104" s="25">
        <v>1</v>
      </c>
      <c r="F104" s="25">
        <f t="shared" si="20"/>
        <v>1</v>
      </c>
      <c r="G104" s="30"/>
      <c r="H104" s="31">
        <f t="shared" si="21"/>
        <v>0</v>
      </c>
      <c r="I104" s="31">
        <f t="shared" si="22"/>
        <v>0</v>
      </c>
    </row>
    <row r="105" spans="1:9" ht="30" customHeight="1" x14ac:dyDescent="0.25">
      <c r="A105" s="44" t="s">
        <v>112</v>
      </c>
      <c r="B105" s="26" t="s">
        <v>132</v>
      </c>
      <c r="C105" s="25"/>
      <c r="D105" s="25"/>
      <c r="E105" s="25">
        <v>1</v>
      </c>
      <c r="F105" s="25">
        <f t="shared" si="20"/>
        <v>1</v>
      </c>
      <c r="G105" s="30"/>
      <c r="H105" s="31">
        <f t="shared" si="21"/>
        <v>0</v>
      </c>
      <c r="I105" s="31">
        <f t="shared" si="22"/>
        <v>0</v>
      </c>
    </row>
    <row r="106" spans="1:9" ht="30" customHeight="1" x14ac:dyDescent="0.25">
      <c r="A106" s="44" t="s">
        <v>116</v>
      </c>
      <c r="B106" s="26" t="s">
        <v>133</v>
      </c>
      <c r="C106" s="25"/>
      <c r="D106" s="25"/>
      <c r="E106" s="25">
        <v>1</v>
      </c>
      <c r="F106" s="25">
        <f t="shared" si="20"/>
        <v>1</v>
      </c>
      <c r="G106" s="30"/>
      <c r="H106" s="31">
        <f t="shared" si="21"/>
        <v>0</v>
      </c>
      <c r="I106" s="31">
        <f t="shared" si="22"/>
        <v>0</v>
      </c>
    </row>
    <row r="107" spans="1:9" ht="30" customHeight="1" x14ac:dyDescent="0.25">
      <c r="A107" s="44" t="s">
        <v>124</v>
      </c>
      <c r="B107" s="26" t="s">
        <v>134</v>
      </c>
      <c r="C107" s="25"/>
      <c r="D107" s="25"/>
      <c r="E107" s="25">
        <v>1</v>
      </c>
      <c r="F107" s="25">
        <f t="shared" si="20"/>
        <v>1</v>
      </c>
      <c r="G107" s="30"/>
      <c r="H107" s="31">
        <f t="shared" si="21"/>
        <v>0</v>
      </c>
      <c r="I107" s="31">
        <f t="shared" si="22"/>
        <v>0</v>
      </c>
    </row>
    <row r="108" spans="1:9" ht="30" customHeight="1" x14ac:dyDescent="0.25">
      <c r="A108" s="44" t="s">
        <v>117</v>
      </c>
      <c r="B108" s="26" t="s">
        <v>133</v>
      </c>
      <c r="C108" s="25"/>
      <c r="D108" s="25"/>
      <c r="E108" s="25">
        <v>1</v>
      </c>
      <c r="F108" s="25">
        <f t="shared" si="20"/>
        <v>1</v>
      </c>
      <c r="G108" s="30"/>
      <c r="H108" s="31">
        <f t="shared" si="21"/>
        <v>0</v>
      </c>
      <c r="I108" s="31">
        <f t="shared" si="22"/>
        <v>0</v>
      </c>
    </row>
    <row r="109" spans="1:9" ht="30" customHeight="1" x14ac:dyDescent="0.25">
      <c r="A109" s="44" t="s">
        <v>173</v>
      </c>
      <c r="B109" s="26" t="s">
        <v>133</v>
      </c>
      <c r="C109" s="25"/>
      <c r="D109" s="25"/>
      <c r="E109" s="25">
        <v>1</v>
      </c>
      <c r="F109" s="25">
        <f t="shared" si="20"/>
        <v>1</v>
      </c>
      <c r="G109" s="30"/>
      <c r="H109" s="31">
        <f t="shared" si="21"/>
        <v>0</v>
      </c>
      <c r="I109" s="31">
        <f t="shared" si="22"/>
        <v>0</v>
      </c>
    </row>
    <row r="110" spans="1:9" ht="30" customHeight="1" x14ac:dyDescent="0.25">
      <c r="A110" s="44" t="s">
        <v>35</v>
      </c>
      <c r="B110" s="26" t="s">
        <v>133</v>
      </c>
      <c r="C110" s="25"/>
      <c r="D110" s="25"/>
      <c r="E110" s="25">
        <v>1</v>
      </c>
      <c r="F110" s="25">
        <f t="shared" si="20"/>
        <v>1</v>
      </c>
      <c r="G110" s="30"/>
      <c r="H110" s="31">
        <f t="shared" si="21"/>
        <v>0</v>
      </c>
      <c r="I110" s="31">
        <f t="shared" si="22"/>
        <v>0</v>
      </c>
    </row>
    <row r="111" spans="1:9" ht="30" customHeight="1" x14ac:dyDescent="0.25">
      <c r="A111" s="44" t="s">
        <v>118</v>
      </c>
      <c r="B111" s="26" t="s">
        <v>133</v>
      </c>
      <c r="C111" s="25"/>
      <c r="D111" s="25"/>
      <c r="E111" s="25">
        <v>1</v>
      </c>
      <c r="F111" s="25">
        <f t="shared" si="20"/>
        <v>1</v>
      </c>
      <c r="G111" s="30"/>
      <c r="H111" s="31">
        <f t="shared" si="21"/>
        <v>0</v>
      </c>
      <c r="I111" s="31">
        <f t="shared" si="22"/>
        <v>0</v>
      </c>
    </row>
    <row r="112" spans="1:9" ht="30" customHeight="1" x14ac:dyDescent="0.25">
      <c r="A112" s="44" t="s">
        <v>126</v>
      </c>
      <c r="B112" s="26" t="s">
        <v>130</v>
      </c>
      <c r="C112" s="25"/>
      <c r="D112" s="25"/>
      <c r="E112" s="25">
        <v>1</v>
      </c>
      <c r="F112" s="25">
        <f t="shared" si="20"/>
        <v>1</v>
      </c>
      <c r="G112" s="30"/>
      <c r="H112" s="31">
        <f t="shared" si="21"/>
        <v>0</v>
      </c>
      <c r="I112" s="31">
        <f t="shared" si="22"/>
        <v>0</v>
      </c>
    </row>
    <row r="113" spans="1:9" ht="30" customHeight="1" x14ac:dyDescent="0.25">
      <c r="A113" s="40"/>
      <c r="B113" s="14"/>
      <c r="C113" s="14"/>
      <c r="D113" s="5"/>
      <c r="E113" s="5"/>
      <c r="F113" s="5"/>
      <c r="G113" s="5"/>
      <c r="H113" s="67" t="s">
        <v>221</v>
      </c>
      <c r="I113" s="68">
        <f>SUM(I9:I112)</f>
        <v>0</v>
      </c>
    </row>
    <row r="114" spans="1:9" ht="36" customHeight="1" x14ac:dyDescent="0.25">
      <c r="A114" s="85" t="s">
        <v>239</v>
      </c>
      <c r="B114" s="85"/>
      <c r="C114" s="85"/>
      <c r="D114" s="85"/>
      <c r="E114" s="8"/>
      <c r="F114" s="15"/>
      <c r="G114" s="7"/>
      <c r="H114" s="67" t="s">
        <v>222</v>
      </c>
      <c r="I114" s="69">
        <f>I113*1.2</f>
        <v>0</v>
      </c>
    </row>
    <row r="115" spans="1:9" ht="38.25" customHeight="1" x14ac:dyDescent="0.25">
      <c r="A115" s="85" t="s">
        <v>33</v>
      </c>
      <c r="B115" s="85"/>
      <c r="C115" s="85"/>
      <c r="D115" s="59"/>
      <c r="E115" s="8"/>
      <c r="F115" s="9"/>
      <c r="G115" s="10"/>
      <c r="H115" s="11"/>
      <c r="I115" s="11"/>
    </row>
    <row r="116" spans="1:9" ht="25.5" customHeight="1" x14ac:dyDescent="0.25">
      <c r="H116" s="33" t="s">
        <v>1</v>
      </c>
      <c r="I116" s="16">
        <v>0.2</v>
      </c>
    </row>
    <row r="128" spans="1:9" ht="17.100000000000001" customHeight="1" x14ac:dyDescent="0.25"/>
    <row r="135" spans="1:9" x14ac:dyDescent="0.25">
      <c r="A135" s="1"/>
      <c r="B135" s="6"/>
      <c r="C135" s="6"/>
      <c r="D135" s="6"/>
      <c r="E135" s="6"/>
      <c r="F135" s="7"/>
      <c r="G135" s="7"/>
      <c r="H135" s="7"/>
      <c r="I135" s="7"/>
    </row>
    <row r="136" spans="1:9" x14ac:dyDescent="0.25">
      <c r="A136" s="100"/>
      <c r="B136" s="32"/>
      <c r="C136" s="32"/>
      <c r="D136" s="32"/>
      <c r="E136" s="101"/>
      <c r="F136" s="99"/>
      <c r="G136" s="99"/>
      <c r="H136" s="99"/>
      <c r="I136" s="99"/>
    </row>
    <row r="137" spans="1:9" x14ac:dyDescent="0.25">
      <c r="A137" s="100"/>
      <c r="B137" s="32"/>
      <c r="C137" s="32"/>
      <c r="D137" s="32"/>
      <c r="E137" s="101"/>
      <c r="F137" s="32"/>
      <c r="G137" s="32"/>
      <c r="H137" s="32"/>
      <c r="I137" s="32"/>
    </row>
    <row r="138" spans="1:9" x14ac:dyDescent="0.25">
      <c r="A138" s="12"/>
      <c r="B138" s="6"/>
      <c r="C138" s="6"/>
      <c r="D138" s="6"/>
      <c r="E138" s="6"/>
      <c r="F138" s="7"/>
      <c r="G138" s="7"/>
      <c r="H138" s="7"/>
      <c r="I138" s="7"/>
    </row>
    <row r="139" spans="1:9" x14ac:dyDescent="0.25">
      <c r="A139" s="12"/>
      <c r="B139" s="6"/>
      <c r="C139" s="6"/>
      <c r="D139" s="6"/>
      <c r="E139" s="6"/>
      <c r="F139" s="7"/>
      <c r="G139" s="7"/>
      <c r="H139" s="7"/>
      <c r="I139" s="7"/>
    </row>
    <row r="147" spans="1:9" x14ac:dyDescent="0.25">
      <c r="A147" s="12"/>
      <c r="B147" s="6"/>
      <c r="C147" s="6"/>
      <c r="D147" s="6"/>
      <c r="E147" s="6"/>
      <c r="F147" s="7"/>
      <c r="G147" s="7"/>
      <c r="H147" s="7"/>
      <c r="I147" s="7"/>
    </row>
    <row r="148" spans="1:9" x14ac:dyDescent="0.25">
      <c r="A148" s="12"/>
      <c r="B148" s="6"/>
      <c r="C148" s="6"/>
      <c r="D148" s="6"/>
      <c r="E148" s="6"/>
      <c r="F148" s="7"/>
      <c r="G148" s="7"/>
      <c r="H148" s="7"/>
      <c r="I148" s="7"/>
    </row>
    <row r="149" spans="1:9" x14ac:dyDescent="0.25">
      <c r="A149" s="12"/>
      <c r="B149" s="6"/>
      <c r="C149" s="6"/>
      <c r="D149" s="6"/>
      <c r="E149" s="6"/>
      <c r="F149" s="7"/>
      <c r="G149" s="7"/>
      <c r="H149" s="7"/>
      <c r="I149" s="7"/>
    </row>
    <row r="150" spans="1:9" x14ac:dyDescent="0.25">
      <c r="A150" s="12"/>
      <c r="B150" s="6"/>
      <c r="C150" s="6"/>
      <c r="D150" s="6"/>
      <c r="E150" s="6"/>
      <c r="F150" s="7"/>
      <c r="G150" s="7"/>
      <c r="H150" s="7"/>
      <c r="I150" s="7"/>
    </row>
    <row r="151" spans="1:9" x14ac:dyDescent="0.25">
      <c r="A151" s="12"/>
      <c r="B151" s="6"/>
      <c r="C151" s="6"/>
      <c r="D151" s="6"/>
      <c r="E151" s="6"/>
      <c r="F151" s="7"/>
      <c r="G151" s="7"/>
      <c r="H151" s="7"/>
      <c r="I151" s="7"/>
    </row>
    <row r="152" spans="1:9" x14ac:dyDescent="0.25">
      <c r="A152" s="12"/>
      <c r="B152" s="6"/>
      <c r="C152" s="6"/>
      <c r="D152" s="6"/>
      <c r="E152" s="6"/>
      <c r="F152" s="7"/>
      <c r="G152" s="7"/>
      <c r="H152" s="7"/>
      <c r="I152" s="7"/>
    </row>
    <row r="153" spans="1:9" x14ac:dyDescent="0.25">
      <c r="A153" s="100"/>
      <c r="B153" s="32"/>
      <c r="C153" s="32"/>
      <c r="D153" s="32"/>
      <c r="E153" s="101"/>
      <c r="F153" s="99"/>
      <c r="G153" s="99"/>
      <c r="H153" s="99"/>
      <c r="I153" s="99"/>
    </row>
    <row r="154" spans="1:9" x14ac:dyDescent="0.25">
      <c r="A154" s="100"/>
      <c r="B154" s="32"/>
      <c r="C154" s="32"/>
      <c r="D154" s="32"/>
      <c r="E154" s="101"/>
      <c r="F154" s="32"/>
      <c r="G154" s="32"/>
      <c r="H154" s="32"/>
      <c r="I154" s="32"/>
    </row>
  </sheetData>
  <sortState ref="A84:I108">
    <sortCondition ref="A84"/>
  </sortState>
  <mergeCells count="30">
    <mergeCell ref="F153:I153"/>
    <mergeCell ref="A153:A154"/>
    <mergeCell ref="E153:E154"/>
    <mergeCell ref="F136:I136"/>
    <mergeCell ref="A136:A137"/>
    <mergeCell ref="E136:E137"/>
    <mergeCell ref="A46:A47"/>
    <mergeCell ref="G63:I63"/>
    <mergeCell ref="A6:I6"/>
    <mergeCell ref="A1:I1"/>
    <mergeCell ref="A2:I2"/>
    <mergeCell ref="A3:I3"/>
    <mergeCell ref="A4:I4"/>
    <mergeCell ref="G15:I15"/>
    <mergeCell ref="G65:I65"/>
    <mergeCell ref="A74:A76"/>
    <mergeCell ref="A115:C115"/>
    <mergeCell ref="A114:D114"/>
    <mergeCell ref="A8:I8"/>
    <mergeCell ref="A12:A14"/>
    <mergeCell ref="A20:A22"/>
    <mergeCell ref="A28:A30"/>
    <mergeCell ref="A31:I31"/>
    <mergeCell ref="G14:I14"/>
    <mergeCell ref="G22:I22"/>
    <mergeCell ref="G30:I30"/>
    <mergeCell ref="A73:I73"/>
    <mergeCell ref="A87:I87"/>
    <mergeCell ref="A54:I54"/>
    <mergeCell ref="A42:A4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"/>
  <sheetViews>
    <sheetView tabSelected="1" topLeftCell="A123" zoomScale="70" zoomScaleNormal="70" workbookViewId="0">
      <selection activeCell="D23" sqref="D23"/>
    </sheetView>
  </sheetViews>
  <sheetFormatPr baseColWidth="10" defaultRowHeight="15" x14ac:dyDescent="0.25"/>
  <cols>
    <col min="1" max="1" width="62.28515625" customWidth="1"/>
    <col min="2" max="2" width="25.5703125" customWidth="1"/>
    <col min="3" max="3" width="20.28515625" customWidth="1"/>
    <col min="4" max="4" width="31.5703125" customWidth="1"/>
    <col min="5" max="5" width="25.140625" customWidth="1"/>
    <col min="6" max="6" width="28" customWidth="1"/>
    <col min="7" max="7" width="27.7109375" bestFit="1" customWidth="1"/>
    <col min="8" max="8" width="23.5703125" customWidth="1"/>
    <col min="9" max="9" width="28.28515625" customWidth="1"/>
    <col min="10" max="10" width="22.140625" bestFit="1" customWidth="1"/>
    <col min="11" max="11" width="19" customWidth="1"/>
    <col min="12" max="12" width="23.85546875" bestFit="1" customWidth="1"/>
    <col min="13" max="13" width="18.5703125" customWidth="1"/>
    <col min="14" max="14" width="18.7109375" bestFit="1" customWidth="1"/>
    <col min="15" max="15" width="18.140625" bestFit="1" customWidth="1"/>
    <col min="16" max="16" width="19.28515625" bestFit="1" customWidth="1"/>
  </cols>
  <sheetData>
    <row r="1" spans="1:16" ht="69" customHeight="1" x14ac:dyDescent="0.25">
      <c r="A1" s="112" t="s">
        <v>231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8.75" customHeight="1" x14ac:dyDescent="0.35">
      <c r="A2" s="98" t="s">
        <v>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8.75" customHeight="1" x14ac:dyDescent="0.35">
      <c r="A3" s="98" t="s">
        <v>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6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s="13" customFormat="1" ht="30.75" customHeight="1" x14ac:dyDescent="0.25">
      <c r="A5" s="94" t="s">
        <v>135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6" ht="64.150000000000006" customHeight="1" x14ac:dyDescent="0.25">
      <c r="A6" s="34" t="s">
        <v>11</v>
      </c>
      <c r="B6" s="34" t="s">
        <v>4</v>
      </c>
      <c r="C6" s="34" t="s">
        <v>12</v>
      </c>
      <c r="D6" s="34" t="s">
        <v>207</v>
      </c>
      <c r="E6" s="35" t="s">
        <v>18</v>
      </c>
      <c r="F6" s="35" t="s">
        <v>20</v>
      </c>
      <c r="G6" s="35" t="s">
        <v>21</v>
      </c>
      <c r="H6" s="35" t="s">
        <v>22</v>
      </c>
      <c r="I6" s="36" t="s">
        <v>23</v>
      </c>
      <c r="J6" s="37" t="s">
        <v>24</v>
      </c>
      <c r="K6" s="37" t="s">
        <v>228</v>
      </c>
      <c r="L6" s="37" t="s">
        <v>13</v>
      </c>
      <c r="M6" s="37" t="s">
        <v>7</v>
      </c>
      <c r="N6" s="37" t="s">
        <v>14</v>
      </c>
      <c r="O6" s="38" t="s">
        <v>30</v>
      </c>
      <c r="P6" s="38" t="s">
        <v>31</v>
      </c>
    </row>
    <row r="7" spans="1:16" ht="20.100000000000001" customHeight="1" x14ac:dyDescent="0.25">
      <c r="A7" s="61" t="s">
        <v>178</v>
      </c>
      <c r="B7" s="60" t="s">
        <v>90</v>
      </c>
      <c r="C7" s="60" t="s">
        <v>17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ht="20.100000000000001" customHeight="1" x14ac:dyDescent="0.25">
      <c r="A8" s="105" t="s">
        <v>105</v>
      </c>
      <c r="B8" s="108" t="s">
        <v>189</v>
      </c>
      <c r="C8" s="60" t="s">
        <v>136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20.100000000000001" customHeight="1" x14ac:dyDescent="0.25">
      <c r="A9" s="110"/>
      <c r="B9" s="109"/>
      <c r="C9" s="60" t="s">
        <v>188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20.100000000000001" customHeight="1" x14ac:dyDescent="0.25">
      <c r="A10" s="106"/>
      <c r="B10" s="60" t="s">
        <v>140</v>
      </c>
      <c r="C10" s="60" t="s">
        <v>137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ht="20.100000000000001" customHeight="1" x14ac:dyDescent="0.25">
      <c r="A11" s="61" t="s">
        <v>154</v>
      </c>
      <c r="B11" s="60" t="s">
        <v>152</v>
      </c>
      <c r="C11" s="60" t="s">
        <v>17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20.100000000000001" customHeight="1" x14ac:dyDescent="0.25">
      <c r="A12" s="62" t="s">
        <v>99</v>
      </c>
      <c r="B12" s="60" t="s">
        <v>107</v>
      </c>
      <c r="C12" s="60" t="s">
        <v>137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ht="20.100000000000001" customHeight="1" x14ac:dyDescent="0.25">
      <c r="A13" s="62" t="s">
        <v>119</v>
      </c>
      <c r="B13" s="60" t="s">
        <v>150</v>
      </c>
      <c r="C13" s="60" t="s">
        <v>17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20.100000000000001" customHeight="1" x14ac:dyDescent="0.25">
      <c r="A14" s="62" t="s">
        <v>54</v>
      </c>
      <c r="B14" s="60" t="s">
        <v>90</v>
      </c>
      <c r="C14" s="60" t="s">
        <v>136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20.100000000000001" customHeight="1" x14ac:dyDescent="0.25">
      <c r="A15" s="62" t="s">
        <v>64</v>
      </c>
      <c r="B15" s="60" t="s">
        <v>71</v>
      </c>
      <c r="C15" s="60" t="s">
        <v>137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ht="20.100000000000001" customHeight="1" x14ac:dyDescent="0.25">
      <c r="A16" s="62" t="s">
        <v>75</v>
      </c>
      <c r="B16" s="60" t="s">
        <v>90</v>
      </c>
      <c r="C16" s="60" t="s">
        <v>17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20.100000000000001" customHeight="1" x14ac:dyDescent="0.25">
      <c r="A17" s="61" t="s">
        <v>101</v>
      </c>
      <c r="B17" s="60" t="s">
        <v>189</v>
      </c>
      <c r="C17" s="60" t="s">
        <v>190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20.100000000000001" customHeight="1" x14ac:dyDescent="0.25">
      <c r="A18" s="61" t="s">
        <v>97</v>
      </c>
      <c r="B18" s="60" t="s">
        <v>189</v>
      </c>
      <c r="C18" s="60" t="s">
        <v>191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20.100000000000001" customHeight="1" x14ac:dyDescent="0.25">
      <c r="A19" s="105" t="s">
        <v>61</v>
      </c>
      <c r="B19" s="60" t="s">
        <v>141</v>
      </c>
      <c r="C19" s="60" t="s">
        <v>17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20.100000000000001" customHeight="1" x14ac:dyDescent="0.25">
      <c r="A20" s="106"/>
      <c r="B20" s="60" t="s">
        <v>141</v>
      </c>
      <c r="C20" s="60" t="s">
        <v>137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20.100000000000001" customHeight="1" x14ac:dyDescent="0.25">
      <c r="A21" s="61" t="s">
        <v>36</v>
      </c>
      <c r="B21" s="60" t="s">
        <v>151</v>
      </c>
      <c r="C21" s="60" t="s">
        <v>15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20.100000000000001" customHeight="1" x14ac:dyDescent="0.25">
      <c r="A22" s="103" t="s">
        <v>2</v>
      </c>
      <c r="B22" s="60" t="s">
        <v>156</v>
      </c>
      <c r="C22" s="60" t="s">
        <v>137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ht="20.100000000000001" customHeight="1" x14ac:dyDescent="0.25">
      <c r="A23" s="104"/>
      <c r="B23" s="60" t="s">
        <v>209</v>
      </c>
      <c r="C23" s="60" t="s">
        <v>210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20.100000000000001" customHeight="1" x14ac:dyDescent="0.25">
      <c r="A24" s="61" t="s">
        <v>214</v>
      </c>
      <c r="B24" s="60" t="s">
        <v>146</v>
      </c>
      <c r="C24" s="60" t="s">
        <v>136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6" ht="20.100000000000001" customHeight="1" x14ac:dyDescent="0.25">
      <c r="A25" s="103" t="s">
        <v>65</v>
      </c>
      <c r="B25" s="60" t="s">
        <v>71</v>
      </c>
      <c r="C25" s="60" t="s">
        <v>137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20.100000000000001" customHeight="1" x14ac:dyDescent="0.25">
      <c r="A26" s="107"/>
      <c r="B26" s="108" t="s">
        <v>42</v>
      </c>
      <c r="C26" s="60" t="s">
        <v>147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6" ht="20.100000000000001" customHeight="1" x14ac:dyDescent="0.25">
      <c r="A27" s="107"/>
      <c r="B27" s="111"/>
      <c r="C27" s="60" t="s">
        <v>16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100000000000001" customHeight="1" x14ac:dyDescent="0.25">
      <c r="A28" s="107"/>
      <c r="B28" s="108" t="s">
        <v>138</v>
      </c>
      <c r="C28" s="60" t="s">
        <v>153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ht="20.100000000000001" customHeight="1" x14ac:dyDescent="0.25">
      <c r="A29" s="104"/>
      <c r="B29" s="109"/>
      <c r="C29" s="60" t="s">
        <v>17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 ht="20.100000000000001" customHeight="1" x14ac:dyDescent="0.25">
      <c r="A30" s="103" t="s">
        <v>123</v>
      </c>
      <c r="B30" s="60" t="s">
        <v>150</v>
      </c>
      <c r="C30" s="60" t="s">
        <v>17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1:16" ht="20.100000000000001" customHeight="1" x14ac:dyDescent="0.25">
      <c r="A31" s="104"/>
      <c r="B31" s="60" t="s">
        <v>90</v>
      </c>
      <c r="C31" s="60" t="s">
        <v>17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6" ht="20.100000000000001" customHeight="1" x14ac:dyDescent="0.25">
      <c r="A32" s="61" t="s">
        <v>155</v>
      </c>
      <c r="B32" s="60" t="s">
        <v>128</v>
      </c>
      <c r="C32" s="60" t="s">
        <v>185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ht="20.100000000000001" customHeight="1" x14ac:dyDescent="0.25">
      <c r="A33" s="61" t="s">
        <v>77</v>
      </c>
      <c r="B33" s="60" t="s">
        <v>109</v>
      </c>
      <c r="C33" s="6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ht="32.25" customHeight="1" x14ac:dyDescent="0.25">
      <c r="A34" s="61" t="s">
        <v>104</v>
      </c>
      <c r="B34" s="60" t="s">
        <v>90</v>
      </c>
      <c r="C34" s="60" t="s">
        <v>17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ht="20.100000000000001" customHeight="1" x14ac:dyDescent="0.25">
      <c r="A35" s="61" t="s">
        <v>125</v>
      </c>
      <c r="B35" s="60" t="s">
        <v>129</v>
      </c>
      <c r="C35" s="6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ht="32.25" customHeight="1" x14ac:dyDescent="0.25">
      <c r="A36" s="61" t="s">
        <v>72</v>
      </c>
      <c r="B36" s="60" t="s">
        <v>174</v>
      </c>
      <c r="C36" s="60" t="s">
        <v>142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ht="20.100000000000001" customHeight="1" x14ac:dyDescent="0.25">
      <c r="A37" s="61" t="s">
        <v>95</v>
      </c>
      <c r="B37" s="60" t="s">
        <v>148</v>
      </c>
      <c r="C37" s="60" t="s">
        <v>147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1:16" ht="20.100000000000001" customHeight="1" x14ac:dyDescent="0.25">
      <c r="A38" s="62" t="s">
        <v>211</v>
      </c>
      <c r="B38" s="60" t="s">
        <v>141</v>
      </c>
      <c r="C38" s="60" t="s">
        <v>136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6" ht="20.100000000000001" customHeight="1" x14ac:dyDescent="0.25">
      <c r="A39" s="103" t="s">
        <v>66</v>
      </c>
      <c r="B39" s="60" t="s">
        <v>71</v>
      </c>
      <c r="C39" s="60" t="s">
        <v>137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</row>
    <row r="40" spans="1:16" ht="20.100000000000001" customHeight="1" x14ac:dyDescent="0.25">
      <c r="A40" s="104"/>
      <c r="B40" s="60" t="s">
        <v>140</v>
      </c>
      <c r="C40" s="60" t="s">
        <v>137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1:16" ht="33.75" customHeight="1" x14ac:dyDescent="0.25">
      <c r="A41" s="64" t="s">
        <v>98</v>
      </c>
      <c r="B41" s="60" t="s">
        <v>71</v>
      </c>
      <c r="C41" s="60" t="s">
        <v>137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16" ht="20.100000000000001" customHeight="1" x14ac:dyDescent="0.25">
      <c r="A42" s="61" t="s">
        <v>111</v>
      </c>
      <c r="B42" s="60" t="s">
        <v>151</v>
      </c>
      <c r="C42" s="60" t="s">
        <v>15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16" ht="20.100000000000001" customHeight="1" x14ac:dyDescent="0.25">
      <c r="A43" s="61" t="s">
        <v>78</v>
      </c>
      <c r="B43" s="60" t="s">
        <v>71</v>
      </c>
      <c r="C43" s="60" t="s">
        <v>137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6" ht="20.100000000000001" customHeight="1" x14ac:dyDescent="0.25">
      <c r="A44" s="103" t="s">
        <v>89</v>
      </c>
      <c r="B44" s="60" t="s">
        <v>182</v>
      </c>
      <c r="C44" s="60" t="s">
        <v>17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  <row r="45" spans="1:16" ht="20.100000000000001" customHeight="1" x14ac:dyDescent="0.25">
      <c r="A45" s="104"/>
      <c r="B45" s="60" t="s">
        <v>140</v>
      </c>
      <c r="C45" s="60" t="s">
        <v>137</v>
      </c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1:16" ht="20.100000000000001" customHeight="1" x14ac:dyDescent="0.25">
      <c r="A46" s="103" t="s">
        <v>67</v>
      </c>
      <c r="B46" s="60" t="s">
        <v>146</v>
      </c>
      <c r="C46" s="60" t="s">
        <v>137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47" spans="1:16" ht="20.100000000000001" customHeight="1" x14ac:dyDescent="0.25">
      <c r="A47" s="104"/>
      <c r="B47" s="60" t="s">
        <v>189</v>
      </c>
      <c r="C47" s="60" t="s">
        <v>17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</row>
    <row r="48" spans="1:16" ht="20.100000000000001" customHeight="1" x14ac:dyDescent="0.25">
      <c r="A48" s="61" t="s">
        <v>44</v>
      </c>
      <c r="B48" s="60" t="s">
        <v>140</v>
      </c>
      <c r="C48" s="60" t="s">
        <v>137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 ht="20.100000000000001" customHeight="1" x14ac:dyDescent="0.25">
      <c r="A49" s="61" t="s">
        <v>170</v>
      </c>
      <c r="B49" s="60" t="s">
        <v>152</v>
      </c>
      <c r="C49" s="60" t="s">
        <v>17</v>
      </c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ht="20.100000000000001" customHeight="1" x14ac:dyDescent="0.25">
      <c r="A50" s="103" t="s">
        <v>79</v>
      </c>
      <c r="B50" s="60" t="s">
        <v>71</v>
      </c>
      <c r="C50" s="60" t="s">
        <v>137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ht="20.100000000000001" customHeight="1" x14ac:dyDescent="0.25">
      <c r="A51" s="104"/>
      <c r="B51" s="60" t="s">
        <v>152</v>
      </c>
      <c r="C51" s="60" t="s">
        <v>17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1:16" ht="20.100000000000001" customHeight="1" x14ac:dyDescent="0.25">
      <c r="A52" s="61" t="s">
        <v>46</v>
      </c>
      <c r="B52" s="60" t="s">
        <v>141</v>
      </c>
      <c r="C52" s="60" t="s">
        <v>17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ht="20.100000000000001" customHeight="1" x14ac:dyDescent="0.25">
      <c r="A53" s="61" t="s">
        <v>176</v>
      </c>
      <c r="B53" s="60" t="s">
        <v>90</v>
      </c>
      <c r="C53" s="60" t="s">
        <v>17</v>
      </c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1:16" ht="20.100000000000001" customHeight="1" x14ac:dyDescent="0.25">
      <c r="A54" s="61" t="s">
        <v>114</v>
      </c>
      <c r="B54" s="60" t="s">
        <v>150</v>
      </c>
      <c r="C54" s="60" t="s">
        <v>17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ht="20.100000000000001" customHeight="1" x14ac:dyDescent="0.25">
      <c r="A55" s="61" t="s">
        <v>122</v>
      </c>
      <c r="B55" s="60" t="s">
        <v>150</v>
      </c>
      <c r="C55" s="60" t="s">
        <v>17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ht="20.100000000000001" customHeight="1" x14ac:dyDescent="0.25">
      <c r="A56" s="103" t="s">
        <v>47</v>
      </c>
      <c r="B56" s="60" t="s">
        <v>71</v>
      </c>
      <c r="C56" s="60" t="s">
        <v>137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6" ht="20.100000000000001" customHeight="1" x14ac:dyDescent="0.25">
      <c r="A57" s="107"/>
      <c r="B57" s="108" t="s">
        <v>141</v>
      </c>
      <c r="C57" s="60" t="s">
        <v>136</v>
      </c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6" ht="20.100000000000001" customHeight="1" x14ac:dyDescent="0.25">
      <c r="A58" s="107"/>
      <c r="B58" s="109"/>
      <c r="C58" s="60" t="s">
        <v>17</v>
      </c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6" ht="20.100000000000001" customHeight="1" x14ac:dyDescent="0.25">
      <c r="A59" s="107"/>
      <c r="B59" s="108" t="s">
        <v>42</v>
      </c>
      <c r="C59" s="60" t="s">
        <v>147</v>
      </c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 ht="20.100000000000001" customHeight="1" x14ac:dyDescent="0.25">
      <c r="A60" s="107"/>
      <c r="B60" s="111"/>
      <c r="C60" s="60" t="s">
        <v>16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1" spans="1:16" ht="20.100000000000001" customHeight="1" x14ac:dyDescent="0.25">
      <c r="A61" s="61" t="s">
        <v>186</v>
      </c>
      <c r="B61" s="60" t="s">
        <v>150</v>
      </c>
      <c r="C61" s="60" t="s">
        <v>17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1:16" ht="20.100000000000001" customHeight="1" x14ac:dyDescent="0.25">
      <c r="A62" s="65" t="s">
        <v>187</v>
      </c>
      <c r="B62" s="60" t="s">
        <v>150</v>
      </c>
      <c r="C62" s="60" t="s">
        <v>17</v>
      </c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1:16" ht="20.100000000000001" customHeight="1" x14ac:dyDescent="0.25">
      <c r="A63" s="61" t="s">
        <v>120</v>
      </c>
      <c r="B63" s="60" t="s">
        <v>150</v>
      </c>
      <c r="C63" s="60" t="s">
        <v>17</v>
      </c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1:16" ht="20.100000000000001" customHeight="1" x14ac:dyDescent="0.25">
      <c r="A64" s="61" t="s">
        <v>113</v>
      </c>
      <c r="B64" s="60" t="s">
        <v>150</v>
      </c>
      <c r="C64" s="60" t="s">
        <v>17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  <row r="65" spans="1:16" ht="34.5" customHeight="1" x14ac:dyDescent="0.25">
      <c r="A65" s="61" t="s">
        <v>175</v>
      </c>
      <c r="B65" s="60" t="s">
        <v>152</v>
      </c>
      <c r="C65" s="60" t="s">
        <v>188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</row>
    <row r="66" spans="1:16" ht="20.100000000000001" customHeight="1" x14ac:dyDescent="0.25">
      <c r="A66" s="103" t="s">
        <v>177</v>
      </c>
      <c r="B66" s="60" t="s">
        <v>42</v>
      </c>
      <c r="C66" s="60" t="s">
        <v>16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1:16" ht="20.100000000000001" customHeight="1" x14ac:dyDescent="0.25">
      <c r="A67" s="107"/>
      <c r="B67" s="60" t="s">
        <v>143</v>
      </c>
      <c r="C67" s="60" t="s">
        <v>137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  <row r="68" spans="1:16" ht="20.100000000000001" customHeight="1" x14ac:dyDescent="0.25">
      <c r="A68" s="104"/>
      <c r="B68" s="60" t="s">
        <v>90</v>
      </c>
      <c r="C68" s="60" t="s">
        <v>17</v>
      </c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ht="20.100000000000001" customHeight="1" x14ac:dyDescent="0.25">
      <c r="A69" s="61" t="s">
        <v>115</v>
      </c>
      <c r="B69" s="60" t="s">
        <v>150</v>
      </c>
      <c r="C69" s="60" t="s">
        <v>17</v>
      </c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</row>
    <row r="70" spans="1:16" ht="20.100000000000001" customHeight="1" x14ac:dyDescent="0.25">
      <c r="A70" s="61" t="s">
        <v>127</v>
      </c>
      <c r="B70" s="60" t="s">
        <v>131</v>
      </c>
      <c r="C70" s="60" t="s">
        <v>149</v>
      </c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ht="20.100000000000001" customHeight="1" x14ac:dyDescent="0.25">
      <c r="A71" s="61" t="s">
        <v>155</v>
      </c>
      <c r="B71" s="60" t="s">
        <v>151</v>
      </c>
      <c r="C71" s="60" t="s">
        <v>15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ht="20.100000000000001" customHeight="1" x14ac:dyDescent="0.25">
      <c r="A72" s="103" t="s">
        <v>63</v>
      </c>
      <c r="B72" s="60" t="s">
        <v>141</v>
      </c>
      <c r="C72" s="60" t="s">
        <v>17</v>
      </c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</row>
    <row r="73" spans="1:16" ht="20.100000000000001" customHeight="1" x14ac:dyDescent="0.25">
      <c r="A73" s="104"/>
      <c r="B73" s="60" t="s">
        <v>141</v>
      </c>
      <c r="C73" s="60" t="s">
        <v>137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spans="1:16" ht="20.100000000000001" customHeight="1" x14ac:dyDescent="0.25">
      <c r="A74" s="61" t="s">
        <v>83</v>
      </c>
      <c r="B74" s="60" t="s">
        <v>141</v>
      </c>
      <c r="C74" s="60" t="s">
        <v>17</v>
      </c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6" ht="20.100000000000001" customHeight="1" x14ac:dyDescent="0.25">
      <c r="A75" s="103" t="s">
        <v>68</v>
      </c>
      <c r="B75" s="60" t="s">
        <v>141</v>
      </c>
      <c r="C75" s="60" t="s">
        <v>17</v>
      </c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</row>
    <row r="76" spans="1:16" ht="20.100000000000001" customHeight="1" x14ac:dyDescent="0.25">
      <c r="A76" s="107"/>
      <c r="B76" s="60" t="s">
        <v>71</v>
      </c>
      <c r="C76" s="60" t="s">
        <v>137</v>
      </c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1:16" ht="20.100000000000001" customHeight="1" x14ac:dyDescent="0.25">
      <c r="A77" s="104"/>
      <c r="B77" s="60" t="s">
        <v>42</v>
      </c>
      <c r="C77" s="60" t="s">
        <v>16</v>
      </c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1:16" ht="20.100000000000001" customHeight="1" x14ac:dyDescent="0.25">
      <c r="A78" s="61" t="s">
        <v>82</v>
      </c>
      <c r="B78" s="60" t="s">
        <v>141</v>
      </c>
      <c r="C78" s="60" t="s">
        <v>17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</row>
    <row r="79" spans="1:16" ht="20.100000000000001" customHeight="1" x14ac:dyDescent="0.25">
      <c r="A79" s="103" t="s">
        <v>112</v>
      </c>
      <c r="B79" s="60" t="s">
        <v>128</v>
      </c>
      <c r="C79" s="60" t="s">
        <v>15</v>
      </c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spans="1:16" ht="20.100000000000001" customHeight="1" x14ac:dyDescent="0.25">
      <c r="A80" s="107"/>
      <c r="B80" s="60" t="s">
        <v>107</v>
      </c>
      <c r="C80" s="60" t="s">
        <v>137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6" ht="20.100000000000001" customHeight="1" x14ac:dyDescent="0.25">
      <c r="A81" s="107"/>
      <c r="B81" s="60" t="s">
        <v>90</v>
      </c>
      <c r="C81" s="60" t="s">
        <v>17</v>
      </c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spans="1:16" ht="20.100000000000001" customHeight="1" x14ac:dyDescent="0.25">
      <c r="A82" s="104"/>
      <c r="B82" s="60" t="s">
        <v>71</v>
      </c>
      <c r="C82" s="60" t="s">
        <v>137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</row>
    <row r="83" spans="1:16" ht="32.25" customHeight="1" x14ac:dyDescent="0.25">
      <c r="A83" s="61" t="s">
        <v>165</v>
      </c>
      <c r="B83" s="60" t="s">
        <v>71</v>
      </c>
      <c r="C83" s="60" t="s">
        <v>137</v>
      </c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1:16" ht="20.100000000000001" customHeight="1" x14ac:dyDescent="0.25">
      <c r="A84" s="61" t="s">
        <v>116</v>
      </c>
      <c r="B84" s="60" t="s">
        <v>150</v>
      </c>
      <c r="C84" s="60" t="s">
        <v>17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</row>
    <row r="85" spans="1:16" ht="20.100000000000001" customHeight="1" x14ac:dyDescent="0.25">
      <c r="A85" s="103" t="s">
        <v>238</v>
      </c>
      <c r="B85" s="60" t="s">
        <v>71</v>
      </c>
      <c r="C85" s="60" t="s">
        <v>17</v>
      </c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</row>
    <row r="86" spans="1:16" ht="20.100000000000001" customHeight="1" x14ac:dyDescent="0.25">
      <c r="A86" s="104"/>
      <c r="B86" s="60" t="s">
        <v>71</v>
      </c>
      <c r="C86" s="60" t="s">
        <v>218</v>
      </c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</row>
    <row r="87" spans="1:16" ht="20.100000000000001" customHeight="1" x14ac:dyDescent="0.25">
      <c r="A87" s="61" t="s">
        <v>56</v>
      </c>
      <c r="B87" s="60" t="s">
        <v>146</v>
      </c>
      <c r="C87" s="60" t="s">
        <v>137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</row>
    <row r="88" spans="1:16" ht="20.100000000000001" customHeight="1" x14ac:dyDescent="0.25">
      <c r="A88" s="61" t="s">
        <v>124</v>
      </c>
      <c r="B88" s="60" t="s">
        <v>152</v>
      </c>
      <c r="C88" s="60" t="s">
        <v>17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</row>
    <row r="89" spans="1:16" ht="20.100000000000001" customHeight="1" x14ac:dyDescent="0.25">
      <c r="A89" s="61" t="s">
        <v>49</v>
      </c>
      <c r="B89" s="60" t="s">
        <v>140</v>
      </c>
      <c r="C89" s="60" t="s">
        <v>137</v>
      </c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  <row r="90" spans="1:16" ht="20.100000000000001" customHeight="1" x14ac:dyDescent="0.25">
      <c r="A90" s="61" t="s">
        <v>50</v>
      </c>
      <c r="B90" s="60" t="s">
        <v>141</v>
      </c>
      <c r="C90" s="60" t="s">
        <v>136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</row>
    <row r="91" spans="1:16" ht="20.100000000000001" customHeight="1" x14ac:dyDescent="0.25">
      <c r="A91" s="61" t="s">
        <v>100</v>
      </c>
      <c r="B91" s="60" t="s">
        <v>152</v>
      </c>
      <c r="C91" s="60" t="s">
        <v>136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</row>
    <row r="92" spans="1:16" ht="59.25" customHeight="1" x14ac:dyDescent="0.25">
      <c r="A92" s="64" t="s">
        <v>103</v>
      </c>
      <c r="B92" s="60" t="s">
        <v>140</v>
      </c>
      <c r="C92" s="60" t="s">
        <v>184</v>
      </c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</row>
    <row r="93" spans="1:16" ht="20.100000000000001" customHeight="1" x14ac:dyDescent="0.25">
      <c r="A93" s="103" t="s">
        <v>52</v>
      </c>
      <c r="B93" s="60" t="s">
        <v>139</v>
      </c>
      <c r="C93" s="60" t="s">
        <v>137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</row>
    <row r="94" spans="1:16" ht="20.100000000000001" customHeight="1" x14ac:dyDescent="0.25">
      <c r="A94" s="107"/>
      <c r="B94" s="66" t="s">
        <v>181</v>
      </c>
      <c r="C94" s="60" t="s">
        <v>180</v>
      </c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</row>
    <row r="95" spans="1:16" ht="20.100000000000001" customHeight="1" x14ac:dyDescent="0.25">
      <c r="A95" s="104"/>
      <c r="B95" s="78" t="s">
        <v>181</v>
      </c>
      <c r="C95" s="60" t="s">
        <v>142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</row>
    <row r="96" spans="1:16" ht="20.100000000000001" customHeight="1" x14ac:dyDescent="0.25">
      <c r="A96" s="61" t="s">
        <v>117</v>
      </c>
      <c r="B96" s="60" t="s">
        <v>150</v>
      </c>
      <c r="C96" s="60" t="s">
        <v>17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</row>
    <row r="97" spans="1:16" ht="20.100000000000001" customHeight="1" x14ac:dyDescent="0.25">
      <c r="A97" s="61" t="s">
        <v>163</v>
      </c>
      <c r="B97" s="60" t="s">
        <v>71</v>
      </c>
      <c r="C97" s="60" t="s">
        <v>137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</row>
    <row r="98" spans="1:16" ht="35.25" customHeight="1" x14ac:dyDescent="0.25">
      <c r="A98" s="64" t="s">
        <v>85</v>
      </c>
      <c r="B98" s="60" t="s">
        <v>146</v>
      </c>
      <c r="C98" s="60" t="s">
        <v>137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</row>
    <row r="99" spans="1:16" ht="20.100000000000001" customHeight="1" x14ac:dyDescent="0.25">
      <c r="A99" s="105" t="s">
        <v>69</v>
      </c>
      <c r="B99" s="60" t="s">
        <v>71</v>
      </c>
      <c r="C99" s="60" t="s">
        <v>17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</row>
    <row r="100" spans="1:16" ht="20.100000000000001" customHeight="1" x14ac:dyDescent="0.25">
      <c r="A100" s="106"/>
      <c r="B100" s="60" t="s">
        <v>71</v>
      </c>
      <c r="C100" s="60" t="s">
        <v>218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</row>
    <row r="101" spans="1:16" ht="20.100000000000001" customHeight="1" x14ac:dyDescent="0.25">
      <c r="A101" s="103" t="s">
        <v>173</v>
      </c>
      <c r="B101" s="60" t="s">
        <v>183</v>
      </c>
      <c r="C101" s="60" t="s">
        <v>17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</row>
    <row r="102" spans="1:16" ht="20.100000000000001" customHeight="1" x14ac:dyDescent="0.25">
      <c r="A102" s="104"/>
      <c r="B102" s="60" t="s">
        <v>150</v>
      </c>
      <c r="C102" s="60" t="s">
        <v>17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</row>
    <row r="103" spans="1:16" ht="20.100000000000001" customHeight="1" x14ac:dyDescent="0.25">
      <c r="A103" s="103" t="s">
        <v>53</v>
      </c>
      <c r="B103" s="60" t="s">
        <v>141</v>
      </c>
      <c r="C103" s="60" t="s">
        <v>136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</row>
    <row r="104" spans="1:16" ht="20.100000000000001" customHeight="1" x14ac:dyDescent="0.25">
      <c r="A104" s="107"/>
      <c r="B104" s="60" t="s">
        <v>90</v>
      </c>
      <c r="C104" s="60" t="s">
        <v>17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</row>
    <row r="105" spans="1:16" ht="20.100000000000001" customHeight="1" x14ac:dyDescent="0.25">
      <c r="A105" s="107"/>
      <c r="B105" s="108" t="s">
        <v>42</v>
      </c>
      <c r="C105" s="60" t="s">
        <v>147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</row>
    <row r="106" spans="1:16" ht="20.100000000000001" customHeight="1" x14ac:dyDescent="0.25">
      <c r="A106" s="107"/>
      <c r="B106" s="111"/>
      <c r="C106" s="60" t="s">
        <v>16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</row>
    <row r="107" spans="1:16" ht="20.100000000000001" customHeight="1" x14ac:dyDescent="0.25">
      <c r="A107" s="61" t="s">
        <v>35</v>
      </c>
      <c r="B107" s="60" t="s">
        <v>150</v>
      </c>
      <c r="C107" s="60" t="s">
        <v>17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</row>
    <row r="108" spans="1:16" ht="20.100000000000001" customHeight="1" x14ac:dyDescent="0.25">
      <c r="A108" s="61" t="s">
        <v>118</v>
      </c>
      <c r="B108" s="60" t="s">
        <v>150</v>
      </c>
      <c r="C108" s="60" t="s">
        <v>17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</row>
    <row r="109" spans="1:16" ht="20.100000000000001" customHeight="1" x14ac:dyDescent="0.25">
      <c r="A109" s="61" t="s">
        <v>87</v>
      </c>
      <c r="B109" s="60" t="s">
        <v>90</v>
      </c>
      <c r="C109" s="60" t="s">
        <v>144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</row>
    <row r="110" spans="1:16" ht="20.100000000000001" customHeight="1" x14ac:dyDescent="0.25">
      <c r="A110" s="61" t="s">
        <v>88</v>
      </c>
      <c r="B110" s="60" t="s">
        <v>141</v>
      </c>
      <c r="C110" s="60" t="s">
        <v>17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</row>
    <row r="111" spans="1:16" ht="20.100000000000001" customHeight="1" x14ac:dyDescent="0.25">
      <c r="A111" s="62" t="s">
        <v>126</v>
      </c>
      <c r="B111" s="66" t="s">
        <v>130</v>
      </c>
      <c r="C111" s="6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spans="1:16" ht="20.100000000000001" customHeight="1" x14ac:dyDescent="0.25">
      <c r="A112" s="61" t="s">
        <v>84</v>
      </c>
      <c r="B112" s="60" t="s">
        <v>71</v>
      </c>
      <c r="C112" s="60" t="s">
        <v>145</v>
      </c>
      <c r="D112" s="23"/>
      <c r="E112" s="23"/>
      <c r="F112" s="23"/>
      <c r="G112" s="23"/>
      <c r="H112" s="23"/>
      <c r="I112" s="23"/>
      <c r="J112" s="23"/>
      <c r="K112" s="23"/>
      <c r="L112" s="52"/>
      <c r="M112" s="23"/>
      <c r="N112" s="23"/>
      <c r="O112" s="23"/>
      <c r="P112" s="23"/>
    </row>
    <row r="113" spans="1:16" ht="23.25" customHeight="1" x14ac:dyDescent="0.25">
      <c r="A113" s="47"/>
      <c r="B113" s="48"/>
      <c r="C113" s="48"/>
      <c r="D113" s="50"/>
      <c r="E113" s="50"/>
      <c r="F113" s="50"/>
      <c r="G113" s="50"/>
      <c r="H113" s="50"/>
      <c r="I113" s="50"/>
      <c r="J113" s="50"/>
      <c r="K113" s="50"/>
      <c r="L113" s="53"/>
      <c r="M113" s="51"/>
      <c r="N113" s="49"/>
      <c r="O113" s="49"/>
      <c r="P113" s="49"/>
    </row>
    <row r="114" spans="1:16" ht="28.5" customHeight="1" x14ac:dyDescent="0.25">
      <c r="A114" s="94" t="s">
        <v>232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117"/>
      <c r="M114" s="22"/>
      <c r="N114" s="22"/>
      <c r="O114" s="22"/>
      <c r="P114" s="22"/>
    </row>
    <row r="115" spans="1:16" ht="60.75" customHeight="1" x14ac:dyDescent="0.25">
      <c r="A115" s="58" t="s">
        <v>161</v>
      </c>
      <c r="B115" s="18" t="s">
        <v>12</v>
      </c>
      <c r="C115" s="118" t="s">
        <v>19</v>
      </c>
      <c r="D115" s="119"/>
      <c r="E115" s="19" t="s">
        <v>229</v>
      </c>
      <c r="F115" s="20" t="s">
        <v>25</v>
      </c>
      <c r="G115" s="21" t="s">
        <v>24</v>
      </c>
      <c r="H115" s="21" t="s">
        <v>228</v>
      </c>
      <c r="I115" s="21" t="s">
        <v>7</v>
      </c>
      <c r="J115" s="21" t="s">
        <v>14</v>
      </c>
      <c r="K115" s="24" t="s">
        <v>30</v>
      </c>
      <c r="L115" s="24" t="s">
        <v>31</v>
      </c>
      <c r="M115" s="22"/>
      <c r="N115" s="22"/>
      <c r="O115" s="22"/>
      <c r="P115" s="22"/>
    </row>
    <row r="116" spans="1:16" ht="27.95" customHeight="1" x14ac:dyDescent="0.25">
      <c r="A116" s="114" t="s">
        <v>236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6"/>
      <c r="M116" s="22"/>
      <c r="N116" s="22"/>
      <c r="O116" s="22"/>
      <c r="P116" s="22"/>
    </row>
    <row r="117" spans="1:16" ht="20.100000000000001" customHeight="1" x14ac:dyDescent="0.25">
      <c r="A117" s="26" t="s">
        <v>198</v>
      </c>
      <c r="B117" s="57" t="s">
        <v>197</v>
      </c>
      <c r="C117" s="102"/>
      <c r="D117" s="102"/>
      <c r="E117" s="46"/>
      <c r="F117" s="46"/>
      <c r="G117" s="41"/>
      <c r="H117" s="42"/>
      <c r="I117" s="42"/>
      <c r="J117" s="43"/>
      <c r="K117" s="43"/>
      <c r="L117" s="43"/>
      <c r="M117" s="22"/>
      <c r="N117" s="22"/>
      <c r="O117" s="22"/>
      <c r="P117" s="22"/>
    </row>
    <row r="118" spans="1:16" ht="20.100000000000001" customHeight="1" x14ac:dyDescent="0.25">
      <c r="A118" s="26" t="s">
        <v>205</v>
      </c>
      <c r="B118" s="57" t="s">
        <v>206</v>
      </c>
      <c r="C118" s="102"/>
      <c r="D118" s="102"/>
      <c r="E118" s="46"/>
      <c r="F118" s="46"/>
      <c r="G118" s="41"/>
      <c r="H118" s="42"/>
      <c r="I118" s="42"/>
      <c r="J118" s="43"/>
      <c r="K118" s="43"/>
      <c r="L118" s="43"/>
      <c r="M118" s="22"/>
      <c r="N118" s="22"/>
      <c r="O118" s="22"/>
      <c r="P118" s="22"/>
    </row>
    <row r="119" spans="1:16" ht="20.100000000000001" customHeight="1" x14ac:dyDescent="0.25">
      <c r="A119" s="26" t="s">
        <v>204</v>
      </c>
      <c r="B119" s="57" t="s">
        <v>201</v>
      </c>
      <c r="C119" s="102"/>
      <c r="D119" s="102"/>
      <c r="E119" s="46"/>
      <c r="F119" s="46"/>
      <c r="G119" s="41"/>
      <c r="H119" s="42"/>
      <c r="I119" s="42"/>
      <c r="J119" s="43"/>
      <c r="K119" s="43"/>
      <c r="L119" s="43"/>
      <c r="M119" s="22"/>
      <c r="N119" s="22"/>
      <c r="O119" s="22"/>
      <c r="P119" s="22"/>
    </row>
    <row r="120" spans="1:16" ht="27.95" customHeight="1" x14ac:dyDescent="0.25">
      <c r="A120" s="114" t="s">
        <v>157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6"/>
      <c r="M120" s="22"/>
      <c r="N120" s="22"/>
      <c r="O120" s="22"/>
      <c r="P120" s="22"/>
    </row>
    <row r="121" spans="1:16" ht="20.100000000000001" customHeight="1" x14ac:dyDescent="0.25">
      <c r="A121" s="26" t="s">
        <v>199</v>
      </c>
      <c r="B121" s="57" t="s">
        <v>193</v>
      </c>
      <c r="C121" s="102"/>
      <c r="D121" s="102"/>
      <c r="E121" s="46"/>
      <c r="F121" s="46"/>
      <c r="G121" s="41"/>
      <c r="H121" s="42"/>
      <c r="I121" s="42"/>
      <c r="J121" s="43"/>
      <c r="K121" s="43"/>
      <c r="L121" s="43"/>
      <c r="M121" s="22"/>
      <c r="N121" s="22"/>
      <c r="O121" s="22"/>
      <c r="P121" s="22"/>
    </row>
    <row r="122" spans="1:16" ht="20.100000000000001" customHeight="1" x14ac:dyDescent="0.25">
      <c r="A122" s="26" t="s">
        <v>199</v>
      </c>
      <c r="B122" s="57" t="s">
        <v>192</v>
      </c>
      <c r="C122" s="102"/>
      <c r="D122" s="102"/>
      <c r="E122" s="46"/>
      <c r="F122" s="46"/>
      <c r="G122" s="41"/>
      <c r="H122" s="42"/>
      <c r="I122" s="42"/>
      <c r="J122" s="43"/>
      <c r="K122" s="43"/>
      <c r="L122" s="43"/>
      <c r="M122" s="22"/>
      <c r="N122" s="22"/>
      <c r="O122" s="22"/>
      <c r="P122" s="22"/>
    </row>
    <row r="123" spans="1:16" ht="20.100000000000001" customHeight="1" x14ac:dyDescent="0.25">
      <c r="A123" s="26" t="s">
        <v>204</v>
      </c>
      <c r="B123" s="57" t="s">
        <v>201</v>
      </c>
      <c r="C123" s="102"/>
      <c r="D123" s="102"/>
      <c r="E123" s="46"/>
      <c r="F123" s="46"/>
      <c r="G123" s="41"/>
      <c r="H123" s="42"/>
      <c r="I123" s="42"/>
      <c r="J123" s="43"/>
      <c r="K123" s="43"/>
      <c r="L123" s="43"/>
      <c r="M123" s="22"/>
      <c r="N123" s="22"/>
      <c r="O123" s="22"/>
      <c r="P123" s="22"/>
    </row>
    <row r="124" spans="1:16" ht="20.100000000000001" customHeight="1" x14ac:dyDescent="0.25">
      <c r="A124" s="26" t="s">
        <v>205</v>
      </c>
      <c r="B124" s="57" t="s">
        <v>206</v>
      </c>
      <c r="C124" s="102"/>
      <c r="D124" s="102"/>
      <c r="E124" s="46"/>
      <c r="F124" s="46"/>
      <c r="G124" s="41"/>
      <c r="H124" s="42"/>
      <c r="I124" s="42"/>
      <c r="J124" s="43"/>
      <c r="K124" s="43"/>
      <c r="L124" s="43"/>
      <c r="M124" s="22"/>
      <c r="N124" s="22"/>
      <c r="O124" s="22"/>
      <c r="P124" s="22"/>
    </row>
    <row r="125" spans="1:16" ht="27.95" customHeight="1" x14ac:dyDescent="0.25">
      <c r="A125" s="114" t="s">
        <v>158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6"/>
      <c r="M125" s="22"/>
      <c r="N125" s="22"/>
      <c r="O125" s="22"/>
      <c r="P125" s="22"/>
    </row>
    <row r="126" spans="1:16" ht="20.100000000000001" customHeight="1" x14ac:dyDescent="0.25">
      <c r="A126" s="26" t="s">
        <v>198</v>
      </c>
      <c r="B126" s="57" t="s">
        <v>194</v>
      </c>
      <c r="C126" s="102"/>
      <c r="D126" s="102"/>
      <c r="E126" s="46"/>
      <c r="F126" s="46"/>
      <c r="G126" s="41"/>
      <c r="H126" s="42"/>
      <c r="I126" s="42"/>
      <c r="J126" s="43"/>
      <c r="K126" s="43"/>
      <c r="L126" s="43"/>
      <c r="M126" s="22"/>
      <c r="N126" s="22"/>
      <c r="O126" s="22"/>
      <c r="P126" s="22"/>
    </row>
    <row r="127" spans="1:16" ht="20.100000000000001" customHeight="1" x14ac:dyDescent="0.25">
      <c r="A127" s="26" t="s">
        <v>205</v>
      </c>
      <c r="B127" s="57" t="s">
        <v>206</v>
      </c>
      <c r="C127" s="102"/>
      <c r="D127" s="102"/>
      <c r="E127" s="46"/>
      <c r="F127" s="46"/>
      <c r="G127" s="41"/>
      <c r="H127" s="42"/>
      <c r="I127" s="42"/>
      <c r="J127" s="43"/>
      <c r="K127" s="43"/>
      <c r="L127" s="43"/>
      <c r="M127" s="22"/>
      <c r="N127" s="22"/>
      <c r="O127" s="22"/>
      <c r="P127" s="22"/>
    </row>
    <row r="128" spans="1:16" ht="20.100000000000001" customHeight="1" x14ac:dyDescent="0.25">
      <c r="A128" s="26" t="s">
        <v>204</v>
      </c>
      <c r="B128" s="57" t="s">
        <v>201</v>
      </c>
      <c r="C128" s="102"/>
      <c r="D128" s="102"/>
      <c r="E128" s="46"/>
      <c r="F128" s="46"/>
      <c r="G128" s="41"/>
      <c r="H128" s="42"/>
      <c r="I128" s="42"/>
      <c r="J128" s="43"/>
      <c r="K128" s="43"/>
      <c r="L128" s="43"/>
      <c r="M128" s="22"/>
      <c r="N128" s="22"/>
      <c r="O128" s="22"/>
      <c r="P128" s="22"/>
    </row>
    <row r="129" spans="1:16" ht="20.100000000000001" customHeight="1" x14ac:dyDescent="0.25">
      <c r="A129" s="26" t="s">
        <v>195</v>
      </c>
      <c r="B129" s="57" t="s">
        <v>196</v>
      </c>
      <c r="C129" s="102"/>
      <c r="D129" s="102"/>
      <c r="E129" s="46"/>
      <c r="F129" s="46"/>
      <c r="G129" s="41"/>
      <c r="H129" s="42"/>
      <c r="I129" s="42"/>
      <c r="J129" s="43"/>
      <c r="K129" s="43"/>
      <c r="L129" s="43"/>
      <c r="M129" s="22"/>
      <c r="N129" s="22"/>
      <c r="O129" s="22"/>
      <c r="P129" s="22"/>
    </row>
    <row r="130" spans="1:16" ht="27.95" customHeight="1" x14ac:dyDescent="0.25">
      <c r="A130" s="114" t="s">
        <v>159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6"/>
      <c r="M130" s="22"/>
      <c r="N130" s="22"/>
      <c r="O130" s="22"/>
      <c r="P130" s="22"/>
    </row>
    <row r="131" spans="1:16" ht="20.100000000000001" customHeight="1" x14ac:dyDescent="0.25">
      <c r="A131" s="26" t="s">
        <v>198</v>
      </c>
      <c r="B131" s="57" t="s">
        <v>197</v>
      </c>
      <c r="C131" s="102"/>
      <c r="D131" s="102"/>
      <c r="E131" s="46"/>
      <c r="F131" s="46"/>
      <c r="G131" s="41"/>
      <c r="H131" s="42"/>
      <c r="I131" s="42"/>
      <c r="J131" s="43"/>
      <c r="K131" s="43"/>
      <c r="L131" s="43"/>
      <c r="M131" s="22"/>
      <c r="N131" s="22"/>
      <c r="O131" s="22"/>
      <c r="P131" s="22"/>
    </row>
    <row r="132" spans="1:16" ht="20.100000000000001" customHeight="1" x14ac:dyDescent="0.25">
      <c r="A132" s="26" t="s">
        <v>198</v>
      </c>
      <c r="B132" s="57" t="s">
        <v>192</v>
      </c>
      <c r="C132" s="102"/>
      <c r="D132" s="102"/>
      <c r="E132" s="46"/>
      <c r="F132" s="46"/>
      <c r="G132" s="41"/>
      <c r="H132" s="42"/>
      <c r="I132" s="42"/>
      <c r="J132" s="43"/>
      <c r="K132" s="43"/>
      <c r="L132" s="43"/>
      <c r="M132" s="22"/>
      <c r="N132" s="22"/>
      <c r="O132" s="22"/>
      <c r="P132" s="22"/>
    </row>
    <row r="133" spans="1:16" ht="20.100000000000001" customHeight="1" x14ac:dyDescent="0.25">
      <c r="A133" s="26" t="s">
        <v>204</v>
      </c>
      <c r="B133" s="57" t="s">
        <v>201</v>
      </c>
      <c r="C133" s="102"/>
      <c r="D133" s="102"/>
      <c r="E133" s="46"/>
      <c r="F133" s="46"/>
      <c r="G133" s="41"/>
      <c r="H133" s="42"/>
      <c r="I133" s="42"/>
      <c r="J133" s="43"/>
      <c r="K133" s="43"/>
      <c r="L133" s="43"/>
      <c r="M133" s="22"/>
      <c r="N133" s="22"/>
      <c r="O133" s="22"/>
      <c r="P133" s="22"/>
    </row>
    <row r="134" spans="1:16" ht="20.100000000000001" customHeight="1" x14ac:dyDescent="0.25">
      <c r="A134" s="26" t="s">
        <v>205</v>
      </c>
      <c r="B134" s="57" t="s">
        <v>206</v>
      </c>
      <c r="C134" s="102"/>
      <c r="D134" s="102"/>
      <c r="E134" s="46"/>
      <c r="F134" s="46"/>
      <c r="G134" s="41"/>
      <c r="H134" s="42"/>
      <c r="I134" s="42"/>
      <c r="J134" s="43"/>
      <c r="K134" s="43"/>
      <c r="L134" s="43"/>
      <c r="M134" s="22"/>
      <c r="N134" s="22"/>
      <c r="O134" s="22"/>
      <c r="P134" s="22"/>
    </row>
    <row r="135" spans="1:16" ht="27.95" customHeight="1" x14ac:dyDescent="0.25">
      <c r="A135" s="114" t="s">
        <v>160</v>
      </c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6"/>
      <c r="M135" s="22"/>
      <c r="N135" s="22"/>
      <c r="O135" s="22"/>
      <c r="P135" s="22"/>
    </row>
    <row r="136" spans="1:16" ht="20.100000000000001" customHeight="1" x14ac:dyDescent="0.25">
      <c r="A136" s="26" t="s">
        <v>198</v>
      </c>
      <c r="B136" s="57" t="s">
        <v>197</v>
      </c>
      <c r="C136" s="102"/>
      <c r="D136" s="102"/>
      <c r="E136" s="46"/>
      <c r="F136" s="46"/>
      <c r="G136" s="41"/>
      <c r="H136" s="42"/>
      <c r="I136" s="42"/>
      <c r="J136" s="43"/>
      <c r="K136" s="43"/>
      <c r="L136" s="43"/>
      <c r="M136" s="22"/>
      <c r="N136" s="22"/>
      <c r="O136" s="22"/>
      <c r="P136" s="22"/>
    </row>
    <row r="137" spans="1:16" ht="20.100000000000001" customHeight="1" x14ac:dyDescent="0.25">
      <c r="A137" s="26" t="s">
        <v>198</v>
      </c>
      <c r="B137" s="57" t="s">
        <v>192</v>
      </c>
      <c r="C137" s="102"/>
      <c r="D137" s="102"/>
      <c r="E137" s="46"/>
      <c r="F137" s="46"/>
      <c r="G137" s="41"/>
      <c r="H137" s="42"/>
      <c r="I137" s="42"/>
      <c r="J137" s="43"/>
      <c r="K137" s="43"/>
      <c r="L137" s="43"/>
      <c r="M137" s="22"/>
      <c r="N137" s="22"/>
      <c r="O137" s="22"/>
      <c r="P137" s="22"/>
    </row>
    <row r="138" spans="1:16" ht="20.100000000000001" customHeight="1" x14ac:dyDescent="0.25">
      <c r="A138" s="26" t="s">
        <v>204</v>
      </c>
      <c r="B138" s="57" t="s">
        <v>201</v>
      </c>
      <c r="C138" s="102"/>
      <c r="D138" s="102"/>
      <c r="E138" s="46"/>
      <c r="F138" s="46"/>
      <c r="G138" s="41"/>
      <c r="H138" s="42"/>
      <c r="I138" s="42"/>
      <c r="J138" s="43"/>
      <c r="K138" s="43"/>
      <c r="L138" s="43"/>
      <c r="M138" s="22"/>
      <c r="N138" s="22"/>
      <c r="O138" s="22"/>
      <c r="P138" s="22"/>
    </row>
    <row r="139" spans="1:16" ht="20.100000000000001" customHeight="1" x14ac:dyDescent="0.25">
      <c r="A139" s="26" t="s">
        <v>205</v>
      </c>
      <c r="B139" s="57" t="s">
        <v>206</v>
      </c>
      <c r="C139" s="102"/>
      <c r="D139" s="102"/>
      <c r="E139" s="46"/>
      <c r="F139" s="46"/>
      <c r="G139" s="41"/>
      <c r="H139" s="42"/>
      <c r="I139" s="42"/>
      <c r="J139" s="43"/>
      <c r="K139" s="43"/>
      <c r="L139" s="43"/>
      <c r="M139" s="22"/>
      <c r="N139" s="22"/>
      <c r="O139" s="22"/>
      <c r="P139" s="22"/>
    </row>
    <row r="140" spans="1:16" ht="20.100000000000001" customHeight="1" x14ac:dyDescent="0.25">
      <c r="M140" s="22"/>
      <c r="N140" s="22"/>
      <c r="O140" s="22"/>
      <c r="P140" s="22"/>
    </row>
    <row r="142" spans="1:16" ht="18.75" x14ac:dyDescent="0.3">
      <c r="A142" s="77" t="s">
        <v>223</v>
      </c>
      <c r="B142" s="70"/>
      <c r="C142" s="71"/>
    </row>
    <row r="143" spans="1:16" ht="18.75" x14ac:dyDescent="0.3">
      <c r="A143" s="77" t="s">
        <v>224</v>
      </c>
      <c r="B143" s="70"/>
      <c r="C143" s="72"/>
    </row>
    <row r="144" spans="1:16" ht="21" x14ac:dyDescent="0.3">
      <c r="A144" s="77" t="s">
        <v>208</v>
      </c>
      <c r="B144" s="71"/>
      <c r="C144" s="73"/>
    </row>
    <row r="145" spans="1:3" ht="21" x14ac:dyDescent="0.3">
      <c r="A145" s="77" t="s">
        <v>227</v>
      </c>
      <c r="B145" s="70"/>
      <c r="C145" s="74"/>
    </row>
    <row r="146" spans="1:3" ht="18.75" x14ac:dyDescent="0.3">
      <c r="A146" s="77"/>
      <c r="B146" s="70"/>
      <c r="C146" s="74"/>
    </row>
    <row r="147" spans="1:3" ht="54.75" customHeight="1" x14ac:dyDescent="0.25">
      <c r="A147" s="75" t="s">
        <v>225</v>
      </c>
      <c r="B147" s="120" t="s">
        <v>240</v>
      </c>
      <c r="C147" s="121"/>
    </row>
    <row r="148" spans="1:3" ht="21.75" customHeight="1" x14ac:dyDescent="0.25">
      <c r="A148" s="122" t="s">
        <v>226</v>
      </c>
      <c r="B148" s="76">
        <v>1</v>
      </c>
      <c r="C148" s="76" t="s">
        <v>26</v>
      </c>
    </row>
    <row r="149" spans="1:3" ht="21.75" customHeight="1" x14ac:dyDescent="0.25">
      <c r="A149" s="123"/>
      <c r="B149" s="76">
        <v>2</v>
      </c>
      <c r="C149" s="76" t="s">
        <v>27</v>
      </c>
    </row>
    <row r="150" spans="1:3" ht="21.75" customHeight="1" x14ac:dyDescent="0.25">
      <c r="A150" s="123"/>
      <c r="B150" s="76">
        <v>3</v>
      </c>
      <c r="C150" s="76" t="s">
        <v>28</v>
      </c>
    </row>
    <row r="151" spans="1:3" ht="21.75" customHeight="1" x14ac:dyDescent="0.25">
      <c r="A151" s="124"/>
      <c r="B151" s="76">
        <v>4</v>
      </c>
      <c r="C151" s="76" t="s">
        <v>29</v>
      </c>
    </row>
  </sheetData>
  <sortState ref="A100:A114">
    <sortCondition ref="A100"/>
  </sortState>
  <mergeCells count="57">
    <mergeCell ref="B147:C147"/>
    <mergeCell ref="A148:A151"/>
    <mergeCell ref="C132:D132"/>
    <mergeCell ref="C134:D134"/>
    <mergeCell ref="C124:D124"/>
    <mergeCell ref="C126:D126"/>
    <mergeCell ref="A125:L125"/>
    <mergeCell ref="C127:D127"/>
    <mergeCell ref="A130:L130"/>
    <mergeCell ref="C133:D133"/>
    <mergeCell ref="C138:D138"/>
    <mergeCell ref="C136:D136"/>
    <mergeCell ref="C137:D137"/>
    <mergeCell ref="C139:D139"/>
    <mergeCell ref="C131:D131"/>
    <mergeCell ref="C129:D129"/>
    <mergeCell ref="A1:P1"/>
    <mergeCell ref="A2:P2"/>
    <mergeCell ref="A3:P3"/>
    <mergeCell ref="A5:P5"/>
    <mergeCell ref="A135:L135"/>
    <mergeCell ref="A30:A31"/>
    <mergeCell ref="A103:A106"/>
    <mergeCell ref="A46:A47"/>
    <mergeCell ref="A101:A102"/>
    <mergeCell ref="C121:D121"/>
    <mergeCell ref="C122:D122"/>
    <mergeCell ref="A120:L120"/>
    <mergeCell ref="A114:L114"/>
    <mergeCell ref="C115:D115"/>
    <mergeCell ref="A116:L116"/>
    <mergeCell ref="B105:B106"/>
    <mergeCell ref="B8:B9"/>
    <mergeCell ref="A66:A68"/>
    <mergeCell ref="A50:A51"/>
    <mergeCell ref="A79:A82"/>
    <mergeCell ref="A8:A10"/>
    <mergeCell ref="A39:A40"/>
    <mergeCell ref="B57:B58"/>
    <mergeCell ref="A44:A45"/>
    <mergeCell ref="A25:A29"/>
    <mergeCell ref="B28:B29"/>
    <mergeCell ref="B59:B60"/>
    <mergeCell ref="A56:A60"/>
    <mergeCell ref="B26:B27"/>
    <mergeCell ref="A19:A20"/>
    <mergeCell ref="A22:A23"/>
    <mergeCell ref="C128:D128"/>
    <mergeCell ref="A72:A73"/>
    <mergeCell ref="A99:A100"/>
    <mergeCell ref="A85:A86"/>
    <mergeCell ref="A75:A77"/>
    <mergeCell ref="C119:D119"/>
    <mergeCell ref="C118:D118"/>
    <mergeCell ref="C117:D117"/>
    <mergeCell ref="C123:D123"/>
    <mergeCell ref="A93:A95"/>
  </mergeCells>
  <pageMargins left="0.7" right="0.7" top="0.75" bottom="0.75" header="0.3" footer="0.3"/>
  <pageSetup paperSize="8" scale="46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Prestations continues</vt:lpstr>
      <vt:lpstr>Prest. à la demande TOUS SITES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GHERSY Christian TSEF 1 CLASSE</dc:creator>
  <cp:lastModifiedBy>JUDD Margaret ATTACHE ADMI</cp:lastModifiedBy>
  <cp:lastPrinted>2026-04-08T13:27:23Z</cp:lastPrinted>
  <dcterms:created xsi:type="dcterms:W3CDTF">2021-01-11T10:02:07Z</dcterms:created>
  <dcterms:modified xsi:type="dcterms:W3CDTF">2026-07-03T10:05:51Z</dcterms:modified>
</cp:coreProperties>
</file>